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PN482\Desktop\Borehole Rehabilitation BOQ, and Design Documents\"/>
    </mc:Choice>
  </mc:AlternateContent>
  <xr:revisionPtr revIDLastSave="0" documentId="8_{2A11311B-6D21-450B-82CA-D8E9096EBEFF}" xr6:coauthVersionLast="36" xr6:coauthVersionMax="36" xr10:uidLastSave="{00000000-0000-0000-0000-000000000000}"/>
  <bookViews>
    <workbookView xWindow="0" yWindow="0" windowWidth="20490" windowHeight="7005" xr2:uid="{00000000-000D-0000-FFFF-FFFF00000000}"/>
  </bookViews>
  <sheets>
    <sheet name="Generator Room Rehabilitation" sheetId="2" r:id="rId1"/>
    <sheet name="Construction of BH Fencing" sheetId="1" r:id="rId2"/>
    <sheet name="Water Kiosks" sheetId="4" r:id="rId3"/>
    <sheet name="Goat Trough" sheetId="10" r:id="rId4"/>
    <sheet name="Camel trough" sheetId="9" r:id="rId5"/>
    <sheet name="Construction of Twine Latrine" sheetId="8" r:id="rId6"/>
    <sheet name="Solar Mount-structure Rehab" sheetId="11" r:id="rId7"/>
    <sheet name="SUMMARY SHEET" sheetId="6" r:id="rId8"/>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10" l="1"/>
  <c r="A36" i="8" l="1"/>
  <c r="A25" i="9"/>
  <c r="A26" i="9" s="1"/>
  <c r="A25" i="1"/>
  <c r="D18" i="1"/>
  <c r="D17" i="1"/>
  <c r="D14" i="1"/>
  <c r="D10" i="1"/>
  <c r="D9" i="1"/>
  <c r="D8" i="1"/>
  <c r="D7" i="1"/>
  <c r="D6" i="1"/>
  <c r="D4" i="1"/>
  <c r="D4" i="2" l="1"/>
  <c r="A13" i="9"/>
  <c r="A14" i="9" s="1"/>
  <c r="A15" i="9" s="1"/>
  <c r="D24" i="9"/>
  <c r="D20" i="10"/>
  <c r="A4" i="11"/>
  <c r="A29" i="4" l="1"/>
  <c r="A30" i="4" s="1"/>
  <c r="A4" i="6"/>
  <c r="A5" i="6" s="1"/>
  <c r="A6" i="6" s="1"/>
  <c r="A7" i="6" s="1"/>
  <c r="A8" i="6" s="1"/>
  <c r="A9" i="6" s="1"/>
  <c r="A10" i="6" s="1"/>
  <c r="D22" i="9"/>
  <c r="D23" i="9" s="1"/>
  <c r="D20" i="9"/>
  <c r="D21" i="9" s="1"/>
  <c r="D15" i="10"/>
  <c r="D19" i="9"/>
  <c r="A5" i="9"/>
  <c r="A6" i="9" s="1"/>
  <c r="A7" i="9" s="1"/>
  <c r="A8" i="9" s="1"/>
  <c r="A9" i="9" s="1"/>
  <c r="A10" i="9" s="1"/>
  <c r="A11" i="9" s="1"/>
  <c r="A12" i="9" s="1"/>
  <c r="A4" i="9"/>
  <c r="A19" i="9"/>
  <c r="A20" i="9" s="1"/>
  <c r="A21" i="9" s="1"/>
  <c r="A22" i="9" s="1"/>
  <c r="A23" i="9" s="1"/>
  <c r="A24" i="9" s="1"/>
  <c r="D19" i="10"/>
  <c r="D18" i="10"/>
  <c r="D17" i="10"/>
  <c r="D16" i="10"/>
  <c r="A15" i="10"/>
  <c r="A16" i="10" s="1"/>
  <c r="A17" i="10" s="1"/>
  <c r="A18" i="10" s="1"/>
  <c r="A19" i="10" s="1"/>
  <c r="A20" i="10" s="1"/>
  <c r="A21" i="10" s="1"/>
  <c r="A4" i="10"/>
  <c r="A5" i="10" s="1"/>
  <c r="A6" i="10" s="1"/>
  <c r="A7" i="10" s="1"/>
  <c r="A8" i="10" s="1"/>
  <c r="A9" i="10" s="1"/>
  <c r="A10" i="10" s="1"/>
  <c r="A11" i="10" s="1"/>
  <c r="A12" i="10" s="1"/>
  <c r="D4" i="10"/>
  <c r="D12" i="10"/>
  <c r="D11" i="10"/>
  <c r="D9" i="10"/>
  <c r="D8" i="10"/>
  <c r="D7" i="10"/>
  <c r="D6" i="10"/>
  <c r="D5" i="10"/>
  <c r="D12" i="9"/>
  <c r="D5" i="9"/>
  <c r="D4" i="9"/>
  <c r="D15" i="9"/>
  <c r="D14" i="9"/>
  <c r="D11" i="9"/>
  <c r="D10" i="9"/>
  <c r="D9" i="9"/>
  <c r="D8" i="9"/>
  <c r="D7" i="9"/>
  <c r="D6" i="9"/>
  <c r="D15" i="2"/>
  <c r="D14" i="2"/>
  <c r="D11" i="2"/>
  <c r="D8" i="2"/>
  <c r="D7" i="2"/>
  <c r="D9" i="2"/>
  <c r="D5" i="1"/>
  <c r="A4" i="1"/>
  <c r="A5" i="1" s="1"/>
  <c r="A6" i="1" s="1"/>
  <c r="A7" i="1" s="1"/>
  <c r="A8" i="1" s="1"/>
  <c r="A9" i="1" s="1"/>
  <c r="A10" i="1" s="1"/>
  <c r="D34" i="8"/>
  <c r="A33" i="8"/>
  <c r="A34" i="8" s="1"/>
  <c r="A35" i="8" s="1"/>
  <c r="A26" i="2"/>
  <c r="A27" i="2" s="1"/>
  <c r="A28" i="2" s="1"/>
  <c r="A29" i="2" s="1"/>
  <c r="A30" i="2" s="1"/>
  <c r="A19" i="2"/>
  <c r="A20" i="2" s="1"/>
  <c r="A21" i="2" s="1"/>
  <c r="A22" i="2" s="1"/>
  <c r="A23" i="2" s="1"/>
  <c r="D19" i="1" l="1"/>
  <c r="A13" i="1"/>
  <c r="A14" i="1" s="1"/>
  <c r="A15" i="1" s="1"/>
  <c r="D20" i="2"/>
  <c r="D21" i="2"/>
  <c r="D19" i="2"/>
  <c r="A14" i="2"/>
  <c r="A15" i="2" s="1"/>
  <c r="A16" i="2" s="1"/>
  <c r="A5" i="2"/>
  <c r="A6" i="2" s="1"/>
  <c r="A7" i="2" s="1"/>
  <c r="A8" i="2" s="1"/>
  <c r="A9" i="2" s="1"/>
  <c r="A10" i="2" s="1"/>
  <c r="A11" i="2" s="1"/>
  <c r="D16" i="2"/>
  <c r="A36" i="4"/>
  <c r="A37" i="4" s="1"/>
  <c r="A38" i="4" s="1"/>
  <c r="A39" i="4" s="1"/>
  <c r="D24" i="8"/>
  <c r="D23" i="8"/>
  <c r="D19" i="8"/>
  <c r="D18" i="8"/>
  <c r="D17" i="8"/>
  <c r="D9" i="8"/>
  <c r="D8" i="8"/>
  <c r="D7" i="8"/>
  <c r="D6" i="8"/>
  <c r="D5" i="8"/>
  <c r="D4" i="8"/>
  <c r="D20" i="8"/>
  <c r="A16" i="1" l="1"/>
  <c r="A17" i="1" s="1"/>
  <c r="A18" i="1" s="1"/>
  <c r="A19" i="1" s="1"/>
  <c r="A20" i="1" s="1"/>
  <c r="A22" i="1" s="1"/>
  <c r="A23" i="1" s="1"/>
  <c r="A24" i="1" s="1"/>
  <c r="D16" i="8"/>
  <c r="D15" i="8"/>
  <c r="A17" i="8" l="1"/>
  <c r="A18" i="8" l="1"/>
  <c r="A19" i="8" s="1"/>
  <c r="A20" i="8" s="1"/>
  <c r="D14" i="8"/>
  <c r="D13" i="8"/>
  <c r="A13" i="8"/>
  <c r="A14" i="8" s="1"/>
  <c r="A15" i="8" s="1"/>
</calcChain>
</file>

<file path=xl/sharedStrings.xml><?xml version="1.0" encoding="utf-8"?>
<sst xmlns="http://schemas.openxmlformats.org/spreadsheetml/2006/main" count="409" uniqueCount="204">
  <si>
    <t>S.No</t>
  </si>
  <si>
    <t>Description of works</t>
  </si>
  <si>
    <t>Unit</t>
  </si>
  <si>
    <t>Quantity</t>
  </si>
  <si>
    <t>Unit Cost</t>
  </si>
  <si>
    <t>Total Cost (USD)</t>
  </si>
  <si>
    <t>pcs</t>
  </si>
  <si>
    <t>Grand total</t>
  </si>
  <si>
    <t>ea</t>
  </si>
  <si>
    <t>m</t>
  </si>
  <si>
    <t>Grand Total</t>
  </si>
  <si>
    <t>Note:</t>
  </si>
  <si>
    <t>The Construction of water kiosks with soakaway pit</t>
  </si>
  <si>
    <t>Site clearance:  leveling   and clear unnecessary materials</t>
  </si>
  <si>
    <r>
      <t>m</t>
    </r>
    <r>
      <rPr>
        <vertAlign val="superscript"/>
        <sz val="12"/>
        <color theme="1"/>
        <rFont val="Times New Roman"/>
        <family val="1"/>
      </rPr>
      <t>2</t>
    </r>
  </si>
  <si>
    <t>Excavation foundation trench and level  (2.4m x 2.8 x0.4 )x2</t>
  </si>
  <si>
    <r>
      <t>m</t>
    </r>
    <r>
      <rPr>
        <vertAlign val="superscript"/>
        <sz val="12"/>
        <color theme="1"/>
        <rFont val="Times New Roman"/>
        <family val="1"/>
      </rPr>
      <t>3</t>
    </r>
  </si>
  <si>
    <t>Mass concrete of 50mm thick blinding layer (1:2:4 mix) under the foundation wall 2.4m x 2.8 x0.05)</t>
  </si>
  <si>
    <t>250mm hardcore filling and well compacting for slab area(2.4mx2.8m)</t>
  </si>
  <si>
    <t>RC concrete (1:2:4 mix ) in conc. floor slab 15 cm thick(2.4mx2.8mx0.15m)</t>
  </si>
  <si>
    <t xml:space="preserve">40cm thick masonry block walling in cement &amp; sand mortar 1;3 mix () </t>
  </si>
  <si>
    <t xml:space="preserve"> Construct 200mm block bended with mix ratio of  1:4cement/sand (1.6mx0.6m)</t>
  </si>
  <si>
    <r>
      <t>Cast 20cm Mass concrete 1:3:6 mix design of the area (</t>
    </r>
    <r>
      <rPr>
        <sz val="12"/>
        <color indexed="8"/>
        <rFont val="Times New Roman"/>
        <family val="1"/>
      </rPr>
      <t>1.6x0.2x0.2m</t>
    </r>
    <r>
      <rPr>
        <sz val="12"/>
        <rFont val="Times New Roman"/>
        <family val="1"/>
      </rPr>
      <t>)</t>
    </r>
  </si>
  <si>
    <t xml:space="preserve">External &amp; internal plastering ,12 mm thick, cement and sand mix 1:4, with wood float finish. </t>
  </si>
  <si>
    <t>Apply two coats of white wash and destempering</t>
  </si>
  <si>
    <t xml:space="preserve">30 mm thick 1:3 cement/sand floor screed </t>
  </si>
  <si>
    <t>GI pipes for  water Kiosk 1''</t>
  </si>
  <si>
    <t>Construct Complete  drainage water collection with 1000mm dia for water kiosk(Soak Pit)(1000x1500x1000)mm, cover Precast concrete and fill gravel</t>
  </si>
  <si>
    <t xml:space="preserve">GI Reducer 2" -1" </t>
  </si>
  <si>
    <r>
      <t>90</t>
    </r>
    <r>
      <rPr>
        <vertAlign val="superscript"/>
        <sz val="12"/>
        <rFont val="Times New Roman"/>
        <family val="1"/>
      </rPr>
      <t>0</t>
    </r>
    <r>
      <rPr>
        <sz val="12"/>
        <rFont val="Times New Roman"/>
        <family val="1"/>
      </rPr>
      <t xml:space="preserve"> GI Elbow 1"</t>
    </r>
  </si>
  <si>
    <t>1" GI  Double  Tee</t>
  </si>
  <si>
    <t>1" GI  Single   Tee</t>
  </si>
  <si>
    <t xml:space="preserve">Reducer socket 1"-3/4" </t>
  </si>
  <si>
    <t>Nipple GI</t>
  </si>
  <si>
    <t>Branch pipes, 3/4", galvanized (long pipe 300mm threaded on both sides )</t>
  </si>
  <si>
    <t xml:space="preserve">G.I 3/4" taps </t>
  </si>
  <si>
    <t>Supply and install the water point Water Flow Meter,Awakingdemi 15mm 1/2 inch Water Meter Read of Cubic Meters for Water kiosk Using with Fittings and keep protect position See the design position</t>
  </si>
  <si>
    <t>CONSTRUCTION OF CHAIN LINK FENCE</t>
  </si>
  <si>
    <r>
      <t xml:space="preserve">Provide materials and construction of </t>
    </r>
    <r>
      <rPr>
        <u/>
        <sz val="12"/>
        <color indexed="8"/>
        <rFont val="Times New Roman"/>
        <family val="1"/>
      </rPr>
      <t>chain Link Fence</t>
    </r>
    <r>
      <rPr>
        <sz val="12"/>
        <color indexed="8"/>
        <rFont val="Times New Roman"/>
        <family val="1"/>
      </rPr>
      <t xml:space="preserve"> made from GI pipe </t>
    </r>
    <r>
      <rPr>
        <u/>
        <sz val="12"/>
        <color indexed="8"/>
        <rFont val="Times New Roman"/>
        <family val="1"/>
      </rPr>
      <t>2.5" dia. B-class and 1.8m or angle clear height every 2.5 meter length</t>
    </r>
    <r>
      <rPr>
        <sz val="12"/>
        <color indexed="8"/>
        <rFont val="Times New Roman"/>
        <family val="1"/>
      </rPr>
      <t xml:space="preserve">, The chain link is 50mmx50mm opening and 2.7mm dim. </t>
    </r>
  </si>
  <si>
    <t xml:space="preserve"> Supply and Install The chain link is 50mmx50mm opening and 2.7mm dim. Which the roll is 30mx2m(LxW) The area of water kiosk:
- Attached the design.</t>
  </si>
  <si>
    <t xml:space="preserve">Supply and Fix 5" of Angular for as a Columns Fixing the ground </t>
  </si>
  <si>
    <r>
      <t>m</t>
    </r>
    <r>
      <rPr>
        <vertAlign val="superscript"/>
        <sz val="12"/>
        <color rgb="FF00000A"/>
        <rFont val="Times New Roman"/>
        <family val="1"/>
      </rPr>
      <t>3</t>
    </r>
  </si>
  <si>
    <t>m³</t>
  </si>
  <si>
    <t>m²</t>
  </si>
  <si>
    <t>ml</t>
  </si>
  <si>
    <t xml:space="preserve">Supply and apply double emotional paint for protect crode errosion </t>
  </si>
  <si>
    <t>Sq.m</t>
  </si>
  <si>
    <t>Cu.m</t>
  </si>
  <si>
    <t xml:space="preserve">700 mm deep earth work excavation for opening the pit and for foundation walling </t>
  </si>
  <si>
    <t xml:space="preserve">50mm concrete blinding layer under foundations with class  15: mix 1:3:6 </t>
  </si>
  <si>
    <t>Construcion of 700mm of hallow block foundation for lining jointed and connected by cement sand mortar of mixing ratio 1:6</t>
  </si>
  <si>
    <t>cum</t>
  </si>
  <si>
    <t>Ls</t>
  </si>
  <si>
    <t>Sub-Total</t>
  </si>
  <si>
    <t>Sqm</t>
  </si>
  <si>
    <t>Supply and fix hardboard celing Brazilian brand completed 50cmx50cm ceiling joints  120cm spacing for latrine and bath room</t>
  </si>
  <si>
    <t>Provide facia board 20 cm at all the sides including red oxide painting.</t>
  </si>
  <si>
    <t>Windows and Doors.</t>
  </si>
  <si>
    <t>SUMMARY SHEET</t>
  </si>
  <si>
    <t>BILL OF QUANTITY FOR CONSTRUCTION OF WATER KIOSKS.</t>
  </si>
  <si>
    <t>Septic tank pit excavation 2m long and 1.2m wide and 5m deep.</t>
  </si>
  <si>
    <t xml:space="preserve">Casting of 2500mmx1500mmx150mm thick concrete slab Ф14 reinforced bar with reinforced mesh wire, sand, aggregate and cement ratio of 1:2:4  including form work. </t>
  </si>
  <si>
    <r>
      <rPr>
        <b/>
        <sz val="12"/>
        <rFont val="Times New Roman"/>
        <family val="1"/>
      </rPr>
      <t xml:space="preserve">Supply and install </t>
    </r>
    <r>
      <rPr>
        <sz val="12"/>
        <rFont val="Times New Roman"/>
        <family val="1"/>
      </rPr>
      <t>toilet seats easily used by disabled and elderly people with 45 Degree Manhole siphons into slippery slopes and uPVC pipes, 4 Inch sewerage system, and installation of  4" (HOPE VENT PIPE (76.2MM)) and Fix Fly trap/net and cover Vent Pipe Cap.</t>
    </r>
  </si>
  <si>
    <t>Construction of 17100mm Length, 300mm wide and 400mm height (200m under ground and 200mm above ground) foundation wall made by rubble stone jointed and connected by cement sand mortar of mixing ratio 1:6</t>
  </si>
  <si>
    <t>Backfilling  and compact (2*1.5*0.2)*2 +(1.2*1.5*0.2)*2 height with hardcore layer with approved materials.</t>
  </si>
  <si>
    <t>Cast  (3600mm*2900mm*100mm) thick of floor slab concrete  concrete with mixing ratio of 1:3:6  over the constructed hardcore layer inlcuding squiting stand with proper finish.</t>
  </si>
  <si>
    <t>Construct, ((3.6*3)+(1.7*2))*2.5+(1.2)*2.5 length, thickness, and hight)  load bearing  approved Hallow  block walling jointing  in cement sand (1:3) mortar ratio.</t>
  </si>
  <si>
    <t>Apply 20mm thick plastering on external and internal wall surfaces ((3.6*3)+(1.7*2))*2.5+(1.2)*2.5, by cement sand mortar of 1:3 ratio mix with proper finish</t>
  </si>
  <si>
    <t>Supply and fixing of 60cm*60cm window (vents) units comprising 50x50x1.2mm RHS frames, steel louvers as infilling panel; including painting all complete as detailed on drawings, specification and to Engineer's approval.</t>
  </si>
  <si>
    <t>BILL OF QUANTITY FOR CONSTRUCTION OF TWINE LATRINE</t>
  </si>
  <si>
    <t>Site clearance on the site by removing all the surplus and solid waste substances.</t>
  </si>
  <si>
    <t>Lps</t>
  </si>
  <si>
    <t>Provision hand writing artwork and Drawing visibility the wall of twine latrine with DRC and Donor logos for implementer and funded respectively With a guidance of the Engineer, and shared visibility design.</t>
  </si>
  <si>
    <t>Construction foundation of Marble stone and concrete above the foundation a Ground beam Lean concrete to fix the Chain Link fence 40cm above the ground floor and insert the 10cm the chain link in to the footing above the ground(20cx0.2x0.40).</t>
  </si>
  <si>
    <t>Construction Footing and Blinding to fix G.I Pipe, then to 30cm above the footing, and welden the Security net into G.I And fix Two sides frame door of 1.5mx1.8m.</t>
  </si>
  <si>
    <t>FITTINGS ON THE KIOSK.</t>
  </si>
  <si>
    <t>CONSTRUCTION OF WATER KIOSK.</t>
  </si>
  <si>
    <t>SUB-TOTAL</t>
  </si>
  <si>
    <t>Provision Writing and Drawing visibility the wall of Water kiosks both sides with DRC and Donor logos for implementer and funded respectively With a guidance of the Engineer.</t>
  </si>
  <si>
    <t>m3</t>
  </si>
  <si>
    <t>m2</t>
  </si>
  <si>
    <t>pc</t>
  </si>
  <si>
    <t>Crane</t>
  </si>
  <si>
    <t>Person</t>
  </si>
  <si>
    <t>Re-innovation Of the Generator Room.</t>
  </si>
  <si>
    <t>Plastering, Painting Windows and door</t>
  </si>
  <si>
    <t>Roofing</t>
  </si>
  <si>
    <t>Supply and fix #28 Gauge G.I. sheets on 2”x2” timer purlins on 2”x3” timber trusses and rafters. Superpose sheets 200mm and use only roofing sheets taking care to strike the nails on the raised ribs to avoid leakage. For all trusses provide 2x (25x150) mm timber planks as tie beams. Tie the trusses and rafters on the D6mm steel brackets embedded in the top ring beams, and ensure the king-post height should be 2m</t>
  </si>
  <si>
    <t>Construct 25x200mm timber fascia boards under all eaves and paint with red oxide.</t>
  </si>
  <si>
    <t>Demolition Work Of Generator Room.</t>
  </si>
  <si>
    <t>Provide all electrical installation and appliances including, Two 400Watt for solar panels, (Litime 12V 230Ah Plus Low-Temp Protection LiFePO4 Battery Built-in 200A BMS, Max), inverter, conduits, wiring, 4 sockets, 4 fluorescent tube bulbs, 1 switch, and 4 40watt lamps, with all the installation cost.</t>
  </si>
  <si>
    <t>Installation Of Water Supply System.</t>
  </si>
  <si>
    <t>Supply and install twine latrine handwashing stations, separately, and properly as per the design, by using Anchor Ceramic Aqua Wash Basin With Pedestal with sewage system connected to septic tank.</t>
  </si>
  <si>
    <t>Excavation of trench for piping 50m of length, depth 500mm, 300mm width from the nearest pipeline to new twine latrine with backfilling.</t>
  </si>
  <si>
    <t>Supply and install 50m 1" PVC Pressure Pipe 6m - Grey UPVC Plastic -from nearest points to the new twine latrine with all fittings(tap + valve, cap + union+reducer+ elbow + stop cack &amp; plastic glue)</t>
  </si>
  <si>
    <r>
      <rPr>
        <b/>
        <sz val="10"/>
        <rFont val="Times New Roman"/>
        <family val="1"/>
      </rPr>
      <t xml:space="preserve">Create, and construct </t>
    </r>
    <r>
      <rPr>
        <sz val="10"/>
        <rFont val="Times New Roman"/>
        <family val="1"/>
      </rPr>
      <t xml:space="preserve">a temporary iron sheet shelter with dimensions of </t>
    </r>
    <r>
      <rPr>
        <b/>
        <sz val="10"/>
        <rFont val="Times New Roman"/>
        <family val="1"/>
      </rPr>
      <t>2m*2m</t>
    </r>
    <r>
      <rPr>
        <sz val="10"/>
        <rFont val="Times New Roman"/>
        <family val="1"/>
      </rPr>
      <t xml:space="preserve"> with 3'' by 5'' timber wood structure to install the electrical system for the borehole during the rehabilitation of the generator room.</t>
    </r>
  </si>
  <si>
    <r>
      <rPr>
        <b/>
        <sz val="10"/>
        <rFont val="Times New Roman"/>
        <family val="1"/>
      </rPr>
      <t>Rent</t>
    </r>
    <r>
      <rPr>
        <sz val="10"/>
        <rFont val="Times New Roman"/>
        <family val="1"/>
      </rPr>
      <t xml:space="preserve"> a crane with a capacity of </t>
    </r>
    <r>
      <rPr>
        <b/>
        <sz val="10"/>
        <rFont val="Times New Roman"/>
        <family val="1"/>
      </rPr>
      <t>3-6 tons</t>
    </r>
    <r>
      <rPr>
        <sz val="10"/>
        <rFont val="Times New Roman"/>
        <family val="1"/>
      </rPr>
      <t xml:space="preserve"> to facilitate the removal of the electric generator from the room to the temporary iron sheet shelter.</t>
    </r>
  </si>
  <si>
    <r>
      <t>m</t>
    </r>
    <r>
      <rPr>
        <vertAlign val="superscript"/>
        <sz val="10"/>
        <rFont val="Times New Roman"/>
        <family val="1"/>
      </rPr>
      <t>2</t>
    </r>
  </si>
  <si>
    <r>
      <rPr>
        <b/>
        <sz val="10"/>
        <rFont val="Times New Roman"/>
        <family val="1"/>
      </rPr>
      <t>Existing Plaster</t>
    </r>
    <r>
      <rPr>
        <sz val="10"/>
        <rFont val="Times New Roman"/>
        <family val="1"/>
      </rPr>
      <t>: scrubing all the internal and external plastered walls of the Generator room to repair wall cracks, and innovate new plastering.</t>
    </r>
  </si>
  <si>
    <r>
      <rPr>
        <b/>
        <sz val="10"/>
        <rFont val="Times New Roman"/>
        <family val="1"/>
      </rPr>
      <t>Remove</t>
    </r>
    <r>
      <rPr>
        <sz val="10"/>
        <rFont val="Times New Roman"/>
        <family val="1"/>
      </rPr>
      <t xml:space="preserve"> all existing brick wall with ventilation-holes, and door along with door frames to prepare for the installation of new ventilation windows and gate door, this process will ensure that the new installations fit properly and enhance the overall functionality and aesthetics of the structure.</t>
    </r>
  </si>
  <si>
    <r>
      <rPr>
        <b/>
        <sz val="10"/>
        <rFont val="Times New Roman"/>
        <family val="1"/>
      </rPr>
      <t>Construct</t>
    </r>
    <r>
      <rPr>
        <sz val="10"/>
        <rFont val="Times New Roman"/>
        <family val="1"/>
      </rPr>
      <t xml:space="preserve"> an RCC (Reinforced Cement Concrete) lintel beam with Y12, surrounding the generator room brick wall with the following specifications, dimensions, (</t>
    </r>
    <r>
      <rPr>
        <b/>
        <sz val="10"/>
        <rFont val="Times New Roman"/>
        <family val="1"/>
      </rPr>
      <t>6m*5m*0.15m)</t>
    </r>
    <r>
      <rPr>
        <sz val="10"/>
        <rFont val="Times New Roman"/>
        <family val="1"/>
      </rPr>
      <t>, Length, Width, and Height, respectively, this lintel beam will provide structural support and stability to the generator room, ensuring it can bear the load above and maintain the integrity of the walls.</t>
    </r>
  </si>
  <si>
    <r>
      <rPr>
        <b/>
        <sz val="10"/>
        <rFont val="Times New Roman"/>
        <family val="1"/>
      </rPr>
      <t xml:space="preserve">Construct </t>
    </r>
    <r>
      <rPr>
        <sz val="10"/>
        <rFont val="Times New Roman"/>
        <family val="1"/>
      </rPr>
      <t>an extending hollow brick wall with the following specifications,  (6m*5m*2m), length, width, and height respectively, with a joint mixed ratio of 1:3</t>
    </r>
  </si>
  <si>
    <r>
      <rPr>
        <b/>
        <sz val="10"/>
        <rFont val="Times New Roman"/>
        <family val="1"/>
      </rPr>
      <t>Construc</t>
    </r>
    <r>
      <rPr>
        <sz val="10"/>
        <rFont val="Times New Roman"/>
        <family val="1"/>
      </rPr>
      <t>t an RCC (Reinforced Cement Concrete) lintel beam with</t>
    </r>
    <r>
      <rPr>
        <b/>
        <sz val="10"/>
        <rFont val="Times New Roman"/>
        <family val="1"/>
      </rPr>
      <t xml:space="preserve"> Y12,</t>
    </r>
    <r>
      <rPr>
        <sz val="10"/>
        <rFont val="Times New Roman"/>
        <family val="1"/>
      </rPr>
      <t xml:space="preserve"> surrounding the generator room brick wall with the following specifications, dimensions, </t>
    </r>
    <r>
      <rPr>
        <b/>
        <sz val="10"/>
        <rFont val="Times New Roman"/>
        <family val="1"/>
      </rPr>
      <t>(6m*5m*0.15m),</t>
    </r>
    <r>
      <rPr>
        <sz val="10"/>
        <rFont val="Times New Roman"/>
        <family val="1"/>
      </rPr>
      <t xml:space="preserve"> Length, Width, Height, respectivel, and install </t>
    </r>
    <r>
      <rPr>
        <b/>
        <sz val="10"/>
        <rFont val="Times New Roman"/>
        <family val="1"/>
      </rPr>
      <t>Y8</t>
    </r>
    <r>
      <rPr>
        <sz val="10"/>
        <rFont val="Times New Roman"/>
        <family val="1"/>
      </rPr>
      <t xml:space="preserve"> steel bar fixed to the lintel beam,  and anchored to Timber structures.</t>
    </r>
  </si>
  <si>
    <r>
      <rPr>
        <b/>
        <sz val="10"/>
        <rFont val="Times New Roman"/>
        <family val="1"/>
      </rPr>
      <t>Plaster</t>
    </r>
    <r>
      <rPr>
        <sz val="10"/>
        <rFont val="Times New Roman"/>
        <family val="1"/>
      </rPr>
      <t xml:space="preserve"> (thickness 10mm) Plaster (cement/sand1.4) on walls column and bearn and internal and external.</t>
    </r>
  </si>
  <si>
    <r>
      <rPr>
        <b/>
        <sz val="10"/>
        <rFont val="Times New Roman"/>
        <family val="1"/>
      </rPr>
      <t>Supply</t>
    </r>
    <r>
      <rPr>
        <sz val="10"/>
        <rFont val="Times New Roman"/>
        <family val="1"/>
      </rPr>
      <t xml:space="preserve"> and apply two coats of </t>
    </r>
    <r>
      <rPr>
        <b/>
        <sz val="10"/>
        <rFont val="Times New Roman"/>
        <family val="1"/>
      </rPr>
      <t>white-washing</t>
    </r>
    <r>
      <rPr>
        <sz val="10"/>
        <rFont val="Times New Roman"/>
        <family val="1"/>
      </rPr>
      <t xml:space="preserve"> on all plastered areas on all walls, pillars, and beams, internal and external.</t>
    </r>
  </si>
  <si>
    <r>
      <rPr>
        <b/>
        <sz val="10"/>
        <rFont val="Times New Roman"/>
        <family val="1"/>
      </rPr>
      <t xml:space="preserve">Supply </t>
    </r>
    <r>
      <rPr>
        <sz val="10"/>
        <rFont val="Times New Roman"/>
        <family val="1"/>
      </rPr>
      <t xml:space="preserve">and apply two coats of emulsion </t>
    </r>
    <r>
      <rPr>
        <b/>
        <sz val="10"/>
        <rFont val="Times New Roman"/>
        <family val="1"/>
      </rPr>
      <t>distemper</t>
    </r>
    <r>
      <rPr>
        <sz val="10"/>
        <rFont val="Times New Roman"/>
        <family val="1"/>
      </rPr>
      <t xml:space="preserve"> on all plastered area on all walls, pillars and beam, internal and external.</t>
    </r>
  </si>
  <si>
    <r>
      <rPr>
        <b/>
        <sz val="10"/>
        <rFont val="Times New Roman"/>
        <family val="1"/>
      </rPr>
      <t>Doors</t>
    </r>
    <r>
      <rPr>
        <sz val="10"/>
        <rFont val="Times New Roman"/>
        <family val="1"/>
      </rPr>
      <t xml:space="preserve"> (2000X2300mm)                                                                    Supply and install a plain metallic door, including a handle and complete lock, which is covered with other iron grid outdoors with a spacing opening of  200mm*200mm, for, ventilation, and protection purposes.</t>
    </r>
  </si>
  <si>
    <t>BOQ FOR CONSTRUCTION OF HALABOOQAD BOREHOLE-FENCING</t>
  </si>
  <si>
    <t xml:space="preserve">Site Clearance and Foundation. </t>
  </si>
  <si>
    <t>Hallow brickWall Construction.</t>
  </si>
  <si>
    <r>
      <rPr>
        <b/>
        <sz val="10"/>
        <rFont val="Times New Roman"/>
        <family val="1"/>
      </rPr>
      <t>Site clearance:</t>
    </r>
    <r>
      <rPr>
        <sz val="10"/>
        <rFont val="Times New Roman"/>
        <family val="1"/>
      </rPr>
      <t xml:space="preserve">  leveling, surpluses, and clear all unnecessary materials.</t>
    </r>
  </si>
  <si>
    <r>
      <t xml:space="preserve">Excavation works for column Footing foundation </t>
    </r>
    <r>
      <rPr>
        <b/>
        <sz val="10"/>
        <rFont val="Times New Roman"/>
        <family val="1"/>
      </rPr>
      <t>(0.6m*1m*0.6m)*25</t>
    </r>
    <r>
      <rPr>
        <sz val="10"/>
        <rFont val="Times New Roman"/>
        <family val="1"/>
      </rPr>
      <t xml:space="preserve">, length,  depth, and width, respectively, with up to min of in hard soil, with 4Y10 with strrups of Y8 at spacing of 40cm c/c </t>
    </r>
  </si>
  <si>
    <r>
      <rPr>
        <b/>
        <sz val="10"/>
        <rFont val="Times New Roman"/>
        <family val="1"/>
      </rPr>
      <t>Learn concrete:</t>
    </r>
    <r>
      <rPr>
        <sz val="10"/>
        <rFont val="Times New Roman"/>
        <family val="1"/>
      </rPr>
      <t xml:space="preserve"> for linear foundation thickness is 50 mm (normal mix 1:4:8 ) all the linear of the foundation </t>
    </r>
    <r>
      <rPr>
        <b/>
        <sz val="10"/>
        <rFont val="Times New Roman"/>
        <family val="1"/>
      </rPr>
      <t>(100m*0.4*0.05</t>
    </r>
    <r>
      <rPr>
        <sz val="10"/>
        <rFont val="Times New Roman"/>
        <family val="1"/>
      </rPr>
      <t>)</t>
    </r>
  </si>
  <si>
    <r>
      <t xml:space="preserve">RCC Wor for column Footing foundation </t>
    </r>
    <r>
      <rPr>
        <b/>
        <sz val="10"/>
        <rFont val="Times New Roman"/>
        <family val="1"/>
      </rPr>
      <t>(0.3*0.3m*1.5)*25,</t>
    </r>
    <r>
      <rPr>
        <sz val="10"/>
        <rFont val="Times New Roman"/>
        <family val="1"/>
      </rPr>
      <t xml:space="preserve"> length,  depth, and width, respectively, with up to min of in hard soil, with 4Y10 with strrups of Y8 at spacing of 40cm c/c </t>
    </r>
  </si>
  <si>
    <t>Gate Door, and Entrance Of the Fencing.</t>
  </si>
  <si>
    <r>
      <t xml:space="preserve">Construction of RRC column with the following dimensions </t>
    </r>
    <r>
      <rPr>
        <b/>
        <sz val="11"/>
        <color theme="1"/>
        <rFont val="Calibri"/>
        <family val="2"/>
        <scheme val="minor"/>
      </rPr>
      <t>(0.4m*0.4m*3m)</t>
    </r>
    <r>
      <rPr>
        <sz val="11"/>
        <color theme="1"/>
        <rFont val="Calibri"/>
        <family val="2"/>
        <scheme val="minor"/>
      </rPr>
      <t xml:space="preserve">*2, </t>
    </r>
    <r>
      <rPr>
        <sz val="10"/>
        <color theme="1"/>
        <rFont val="Times New Roman"/>
        <family val="1"/>
      </rPr>
      <t>length, width, and high respectively, with 6Y12, at strrups of Y8 with spacing of 25cm c/c and column space will be 4m.</t>
    </r>
  </si>
  <si>
    <t>Pc</t>
  </si>
  <si>
    <r>
      <rPr>
        <b/>
        <sz val="10"/>
        <rFont val="Times New Roman"/>
        <family val="1"/>
      </rPr>
      <t>Doors (2000X2300mm)</t>
    </r>
    <r>
      <rPr>
        <sz val="10"/>
        <rFont val="Times New Roman"/>
        <family val="1"/>
      </rPr>
      <t xml:space="preserve">                                                                    Supply and install a plain metallic door, including a handle and complete lockn with iron grid  opening spacing of  200mm*200mm, for, Air pass and security check.</t>
    </r>
  </si>
  <si>
    <r>
      <rPr>
        <b/>
        <sz val="10"/>
        <rFont val="Times New Roman"/>
        <family val="1"/>
      </rPr>
      <t>Doors (4000X2500mm</t>
    </r>
    <r>
      <rPr>
        <sz val="10"/>
        <rFont val="Times New Roman"/>
        <family val="1"/>
      </rPr>
      <t>)                                                                    Supply and install a plain metallic double door with strong hinges, including a handle and complete locks, with iron grid spacing opening of  200mm*200mm, for, ventilation, Air pass.</t>
    </r>
  </si>
  <si>
    <t>Grand Total For Fencing</t>
  </si>
  <si>
    <r>
      <rPr>
        <b/>
        <sz val="10"/>
        <rFont val="Times New Roman"/>
        <family val="1"/>
      </rPr>
      <t>Demolition, Extension, and Connection:</t>
    </r>
    <r>
      <rPr>
        <sz val="10"/>
        <rFont val="Times New Roman"/>
        <family val="1"/>
      </rPr>
      <t xml:space="preserve"> demolish the first meter of the existing generator walls </t>
    </r>
    <r>
      <rPr>
        <b/>
        <sz val="10"/>
        <rFont val="Times New Roman"/>
        <family val="1"/>
      </rPr>
      <t>(6m*5m*1),</t>
    </r>
    <r>
      <rPr>
        <sz val="10"/>
        <rFont val="Times New Roman"/>
        <family val="1"/>
      </rPr>
      <t xml:space="preserve"> to allow for structural modifications, with construct new walls that extend higher than the existing walls, and Ensure proper connection between the new extending wall and the existing structure to maintain integrity and functionality, by avoiding any cracking in the future.</t>
    </r>
  </si>
  <si>
    <r>
      <rPr>
        <b/>
        <sz val="10"/>
        <rFont val="Times New Roman"/>
        <family val="1"/>
      </rPr>
      <t>Existing Roof:</t>
    </r>
    <r>
      <rPr>
        <sz val="10"/>
        <rFont val="Times New Roman"/>
        <family val="1"/>
      </rPr>
      <t xml:space="preserve"> Remove all the Existing Roof (6m*5m) including Iron sheet with all the wood structures Timbers of the Generator Room, to prepare new full rehabilitation and repairing  for the room.</t>
    </r>
  </si>
  <si>
    <t xml:space="preserve">Site mobilization and clearance removal of all waste and debris </t>
  </si>
  <si>
    <t>Excavation of 350mm deep x 3.2m wide x 7.2 long  for the earth work of the base foundation</t>
  </si>
  <si>
    <t>Backfilling hard core stone with selected materials (7.2 x 3.2 x 0.25) compact properly.</t>
  </si>
  <si>
    <t>Construction of RCC 100mm thick with mesh wire sand, aggregate and cement ratio of 1:2:4  100% compacted over the foundation wall.</t>
  </si>
  <si>
    <t>Construction of wall foundation with dimensions of (24m*0.4m*0.25m) backfill and compact after construction and apply RCC slab of 0.1m on the top of the foundation wall.</t>
  </si>
  <si>
    <t>Construction of  RCC concrete wall (24m* lengh 0.3m high x 0.25m thick) in cement &amp; sand mortar1:4 mix with Reinforeced with Y10 linked with Y8mm stirupps @200mm c/c</t>
  </si>
  <si>
    <t>Backfilling hard core stone with selected materials (5.5 x 1.5 x 0.4) compact properly.</t>
  </si>
  <si>
    <t>Construction of RCC (5.5m*1.5m*0.1m) thick with mesh wire sand, aggregate, and cement ratio of 1:2:4 compacted and finishing over the base slab of the water catchment.</t>
  </si>
  <si>
    <t>Plaster with 12mm thick mortar  mix ratio of 1:2 on the  inside and outside of the wall troughs with smooth metal float finish in internal and external surfaces.</t>
  </si>
  <si>
    <t>two coats of whitewashing and distempering outside of the wall trough with external surfaces.</t>
  </si>
  <si>
    <t>m1</t>
  </si>
  <si>
    <t>BILL OF QUANTITY FOR THE CONSTRUCTION OF CAMELTROUGH</t>
  </si>
  <si>
    <r>
      <t>m</t>
    </r>
    <r>
      <rPr>
        <vertAlign val="superscript"/>
        <sz val="10"/>
        <rFont val="Times New Roman"/>
        <family val="1"/>
      </rPr>
      <t>3</t>
    </r>
  </si>
  <si>
    <t>Excavation of trench for piping 100m of length, depth 500mm, 300mm width from the Water tank to the camel troughs with a Backfilling and excavation of the trench including all the fittings and required materials of the 50m pipeline with plumbing work.</t>
  </si>
  <si>
    <t xml:space="preserve">Unit </t>
  </si>
  <si>
    <t xml:space="preserve">Site mobilization and Clearance (7.2m*3.2m) removal all waste and debris </t>
  </si>
  <si>
    <t xml:space="preserve">Excavation of the trough foundation (0.35m depth x 2.2m wide x 7.2m) long  for the earth work  </t>
  </si>
  <si>
    <t>Backfilling hard core stone with selected materials (2.2m*7.2m*0.25m) and compact well.</t>
  </si>
  <si>
    <t>Construction of RCC base slab (2.2m*7.2m*o.2m) thick with mesh wire sand, aggregate, and cement ratio of 1:2:4  95% compacted over the foundation wall</t>
  </si>
  <si>
    <t>Construction of  RCC concrete wall (24m* lengh 0.3m high x 0.2m thick) in cement &amp; sand mortar1:4 mix with with Reinforeced with Y10 linked with Y8mm stirupps @200mm c/c</t>
  </si>
  <si>
    <t>Backfilling hard core stone with selected materials (0.8m*5.6m*0.1m) and compact well.</t>
  </si>
  <si>
    <t>Excavation of trench for the piping system of 50m length, depth 500mm, 300mm width from the Water tank to the camel troughs with a Backfilling and excavation of the trench including all the fittings and required materials of the 50m pipeline with plumbing work.</t>
  </si>
  <si>
    <t>lmp</t>
  </si>
  <si>
    <t>BILL OF QUANTITIES FOR CONSTRUCTION OF GOAT TROUGH</t>
  </si>
  <si>
    <t>Construction of Goat drinking trough 6000mm x 1000mm x 300mm depth with 150mm thick of the wall</t>
  </si>
  <si>
    <t>Construction of new Camel  trough 6000mm x 2000mm x 500mm depth with 200mm wall thickness</t>
  </si>
  <si>
    <t>Sub-Total Of New Goat Trough.</t>
  </si>
  <si>
    <t>Rehabilitation of Goat trough 5000mm x 1000mm x 300mm depth with 150mm thick of the wall</t>
  </si>
  <si>
    <r>
      <rPr>
        <b/>
        <sz val="10"/>
        <rFont val="Times New Roman"/>
        <family val="1"/>
      </rPr>
      <t xml:space="preserve">Existing Plaster: </t>
    </r>
    <r>
      <rPr>
        <sz val="10"/>
        <rFont val="Times New Roman"/>
        <family val="1"/>
      </rPr>
      <t>scrubing all the internal and external plastered walls of the Goat Trough to repair wall cracks, and innovate new plastering.</t>
    </r>
  </si>
  <si>
    <r>
      <rPr>
        <b/>
        <sz val="10"/>
        <rFont val="Times New Roman"/>
        <family val="1"/>
      </rPr>
      <t>Demolition of the existing floor slab:</t>
    </r>
    <r>
      <rPr>
        <sz val="10"/>
        <rFont val="Times New Roman"/>
        <family val="1"/>
      </rPr>
      <t xml:space="preserve"> Demolish the existing generator floor slab of (5m*1m*0.1) to allow for applying new floor slab modifications with the same description.</t>
    </r>
  </si>
  <si>
    <t>Rehabilitation of Camel  trough 6000mm x 2000mm x 500mm depth with 200mm wall thickness</t>
  </si>
  <si>
    <t>Supply and install 50m 2" PVC Pressure Pipe 6m - Grey UPVC Plastic -from nearest points to the new twine latrine with all fittings(tap + valve, cap + union+reducer+ elbow + 2'' G.I stop cack &amp; plastic glue).</t>
  </si>
  <si>
    <t>Sub-Total Of New Camel Trough.</t>
  </si>
  <si>
    <t>Sub-Total Of Repairing Camel Trough.</t>
  </si>
  <si>
    <t>REHABILITATION OF GENERATOR ROOM</t>
  </si>
  <si>
    <t>Excavation of trench for piping 100m of length, depth 500mm, 300mm width  from the water tank to the water kiosks with backfilling, and Supply and install of 2.6km 2" PVC Pressure Pipe Class C (6MTR LTH) - Grey UPVC Plastic, with all fittings(tap + valve,cap + union+reducer+ elbow + stop cack &amp; plastic glue)</t>
  </si>
  <si>
    <r>
      <rPr>
        <b/>
        <sz val="10"/>
        <color theme="1"/>
        <rFont val="Times New Roman"/>
        <family val="1"/>
      </rPr>
      <t xml:space="preserve">Existing Rust: </t>
    </r>
    <r>
      <rPr>
        <sz val="10"/>
        <color theme="1"/>
        <rFont val="Times New Roman"/>
        <family val="1"/>
      </rPr>
      <t>scrubbing all the internal and external rusting steel angles and boxes of the solar mount structure and applying one to two goats of aluminum paint.</t>
    </r>
  </si>
  <si>
    <t>Excavation of latrine foundation trenches of 17100mm Length, 400mm wide, and 300mm deep.</t>
  </si>
  <si>
    <t>Provide and apply two coats of white washing and two coats of Distemper to all external and internal walls.</t>
  </si>
  <si>
    <t xml:space="preserve">Provide and lay (3600mm*2900mm*50mm) damp proof course with cement concrete ratio of 1:2:4. </t>
  </si>
  <si>
    <t>Replace any mount structure steel for solar systems that need replacement</t>
  </si>
  <si>
    <t>Pcs</t>
  </si>
  <si>
    <t>Excavation of trench for the piping system of 100m length, depth 500mm, 300mm width from the Water tank to the camel troughs with a Backfilling and excavation of the trench including all the fittings and required materials of the 50m pipeline with plumbing work.</t>
  </si>
  <si>
    <t>Supply and install 100m 2" PVC Pressure Pipe 6m - Grey UPVC Plastic -from nearest points to the new twine latrine with all fittings(tap + valve, cap + union+reducer+ elbow + 2'' G.I stop cack &amp; plastic glue).</t>
  </si>
  <si>
    <t>BILL OF QUANTITY FOR REHABILITATION OF GENERATOR ROOM</t>
  </si>
  <si>
    <r>
      <rPr>
        <b/>
        <sz val="10"/>
        <rFont val="Times New Roman"/>
        <family val="1"/>
      </rPr>
      <t xml:space="preserve">Hire </t>
    </r>
    <r>
      <rPr>
        <sz val="10"/>
        <rFont val="Times New Roman"/>
        <family val="1"/>
      </rPr>
      <t xml:space="preserve">a qualified electrician and mechanical engineers to safely </t>
    </r>
    <r>
      <rPr>
        <b/>
        <sz val="10"/>
        <rFont val="Times New Roman"/>
        <family val="1"/>
      </rPr>
      <t>remove, and re-installation</t>
    </r>
    <r>
      <rPr>
        <sz val="10"/>
        <rFont val="Times New Roman"/>
        <family val="1"/>
      </rPr>
      <t xml:space="preserve"> of all electrical systems (Change-ver switch, inverters, switchboard, Pv-disconnector, pump cables, and other soil wires, from the generator room to the temporary iron sheet shelter.</t>
    </r>
  </si>
  <si>
    <r>
      <rPr>
        <b/>
        <sz val="10"/>
        <rFont val="Times New Roman"/>
        <family val="1"/>
      </rPr>
      <t xml:space="preserve">Demolition of the existing floor slab: </t>
    </r>
    <r>
      <rPr>
        <sz val="10"/>
        <rFont val="Times New Roman"/>
        <family val="1"/>
      </rPr>
      <t>Demolish the existing generator floor slab of (6m*5m*0.1) to allow for new floor slab modifications.</t>
    </r>
  </si>
  <si>
    <t>CONSTRUCTION OF BOREHOLE FENCING WALL.</t>
  </si>
  <si>
    <t>CONSTRUCTION OF WATER KIOSKS.</t>
  </si>
  <si>
    <t>CONSTRUCTION AND REHABILITATION OF GOAT TROUGH.</t>
  </si>
  <si>
    <t>CONSTRUCTION AND REHABILITATION OF CAMEL TROUGH.</t>
  </si>
  <si>
    <t>CONSTRUCTION OF VIP TWINE LATRINE.</t>
  </si>
  <si>
    <t>REHABILITATION OF SOLAR SYSTEM MOUNT-STRUCTURE.</t>
  </si>
  <si>
    <t>SUMMARY SHEET FOR REHABILITATION OF HALABOOQAD BOREHOLE, NORTH GALKAYO.</t>
  </si>
  <si>
    <t>BILL OF QUANTITY FOR REHABILITATION  OF SOLAR MOUNT STRUCTURE</t>
  </si>
  <si>
    <r>
      <t xml:space="preserve">Backfill, the excavation linear foundation of </t>
    </r>
    <r>
      <rPr>
        <b/>
        <sz val="10"/>
        <rFont val="Times New Roman"/>
        <family val="1"/>
      </rPr>
      <t xml:space="preserve">(118m*0.4*0.35), </t>
    </r>
    <r>
      <rPr>
        <sz val="10"/>
        <rFont val="Times New Roman"/>
        <family val="1"/>
      </rPr>
      <t>properly compacting with hardcore stone masonary with other selected materials including soil with cement and water with curring.</t>
    </r>
  </si>
  <si>
    <r>
      <t xml:space="preserve">Construction of rubble stone linear foundation of </t>
    </r>
    <r>
      <rPr>
        <b/>
        <sz val="10"/>
        <rFont val="Times New Roman"/>
        <family val="1"/>
      </rPr>
      <t>(118m*0.4m*0.4m)</t>
    </r>
    <r>
      <rPr>
        <sz val="10"/>
        <rFont val="Times New Roman"/>
        <family val="1"/>
      </rPr>
      <t>, with joint mix cement ratio of 1:4 (cement and clean sand respectively), with well curring.</t>
    </r>
  </si>
  <si>
    <t>General excavation works for linear foundation 118m, length, 0.5m depth, and 0.4m with up to min of in hard soil.</t>
  </si>
  <si>
    <r>
      <t xml:space="preserve">Reinforced concrete Linear ground foundation (section: </t>
    </r>
    <r>
      <rPr>
        <b/>
        <sz val="10"/>
        <rFont val="Times New Roman"/>
        <family val="1"/>
      </rPr>
      <t>118mx0.4m*0.15m)</t>
    </r>
    <r>
      <rPr>
        <sz val="10"/>
        <rFont val="Times New Roman"/>
        <family val="1"/>
      </rPr>
      <t xml:space="preserve"> class 20 (normal mix mix 1:2:4), with Y12, strrups Y8 spacing of 30cm c/c.</t>
    </r>
  </si>
  <si>
    <r>
      <t>Walls (thickness 200mm)                                                                 Construct (</t>
    </r>
    <r>
      <rPr>
        <b/>
        <sz val="10"/>
        <rFont val="Times New Roman"/>
        <family val="1"/>
      </rPr>
      <t>118m*0.2m*1.5m,</t>
    </r>
    <r>
      <rPr>
        <sz val="10"/>
        <rFont val="Times New Roman"/>
        <family val="1"/>
      </rPr>
      <t xml:space="preserve"> lenght, width, and high respectively ), Hallow concrete block wall jointed with cement  and sand (1:4) mortar (including scaffoldings and all necessary tools, all works to be completed as per drawings and instructions Engineer Giudline)</t>
    </r>
  </si>
  <si>
    <r>
      <t xml:space="preserve">Construct an RCC lintel beam with 4Y10, Fencing brick wall with the following specifications dimensions, </t>
    </r>
    <r>
      <rPr>
        <b/>
        <sz val="10"/>
        <color theme="1"/>
        <rFont val="Times New Roman"/>
        <family val="1"/>
      </rPr>
      <t>(118m*0.4m*0.15m)</t>
    </r>
    <r>
      <rPr>
        <sz val="10"/>
        <color theme="1"/>
        <rFont val="Times New Roman"/>
        <family val="1"/>
      </rPr>
      <t xml:space="preserve">, Length, Width, thickness, respectivel, and install </t>
    </r>
    <r>
      <rPr>
        <b/>
        <sz val="10"/>
        <color theme="1"/>
        <rFont val="Times New Roman"/>
        <family val="1"/>
      </rPr>
      <t>1m high 50mm</t>
    </r>
    <r>
      <rPr>
        <sz val="10"/>
        <color theme="1"/>
        <rFont val="Times New Roman"/>
        <family val="1"/>
      </rPr>
      <t xml:space="preserve"> thickness for stainless steel angle, with fixed,  with properly connecting barbed wire for the top of the fencing wall.</t>
    </r>
  </si>
  <si>
    <r>
      <rPr>
        <b/>
        <sz val="10"/>
        <rFont val="Times New Roman"/>
        <family val="1"/>
      </rPr>
      <t>Plaster</t>
    </r>
    <r>
      <rPr>
        <sz val="10"/>
        <rFont val="Times New Roman"/>
        <family val="1"/>
      </rPr>
      <t xml:space="preserve"> thickness 10mm </t>
    </r>
    <r>
      <rPr>
        <b/>
        <sz val="10"/>
        <rFont val="Times New Roman"/>
        <family val="1"/>
      </rPr>
      <t>(118m*1.5m)*2</t>
    </r>
    <r>
      <rPr>
        <sz val="10"/>
        <rFont val="Times New Roman"/>
        <family val="1"/>
      </rPr>
      <t>, Plaster (cement/sand1.4) on walls column and lintel bearn and internal and external, length, high, and thickness respectively.</t>
    </r>
  </si>
  <si>
    <r>
      <rPr>
        <b/>
        <sz val="10"/>
        <rFont val="Times New Roman"/>
        <family val="1"/>
      </rPr>
      <t>Supply</t>
    </r>
    <r>
      <rPr>
        <sz val="10"/>
        <rFont val="Times New Roman"/>
        <family val="1"/>
      </rPr>
      <t xml:space="preserve"> and apply two coats of </t>
    </r>
    <r>
      <rPr>
        <b/>
        <sz val="10"/>
        <rFont val="Times New Roman"/>
        <family val="1"/>
      </rPr>
      <t>white-washing (118m*1.5m)*2</t>
    </r>
    <r>
      <rPr>
        <sz val="10"/>
        <rFont val="Times New Roman"/>
        <family val="1"/>
      </rPr>
      <t xml:space="preserve"> on all plastered areas on all walls, pillars, and beams, internal and external.</t>
    </r>
  </si>
  <si>
    <r>
      <rPr>
        <b/>
        <sz val="10"/>
        <rFont val="Times New Roman"/>
        <family val="1"/>
      </rPr>
      <t xml:space="preserve">Supply </t>
    </r>
    <r>
      <rPr>
        <sz val="10"/>
        <rFont val="Times New Roman"/>
        <family val="1"/>
      </rPr>
      <t xml:space="preserve">and apply two coats of emulsion </t>
    </r>
    <r>
      <rPr>
        <b/>
        <sz val="10"/>
        <rFont val="Times New Roman"/>
        <family val="1"/>
      </rPr>
      <t>distemper</t>
    </r>
    <r>
      <rPr>
        <sz val="10"/>
        <rFont val="Times New Roman"/>
        <family val="1"/>
      </rPr>
      <t xml:space="preserve"> </t>
    </r>
    <r>
      <rPr>
        <b/>
        <sz val="10"/>
        <rFont val="Times New Roman"/>
        <family val="1"/>
      </rPr>
      <t xml:space="preserve">(118m*1.5m)*2 </t>
    </r>
    <r>
      <rPr>
        <sz val="10"/>
        <rFont val="Times New Roman"/>
        <family val="1"/>
      </rPr>
      <t>on all plastered area on all walls, pillars and beam, internal and external.</t>
    </r>
  </si>
  <si>
    <t xml:space="preserve"> Super-structure Work.</t>
  </si>
  <si>
    <t>Roofing Work.</t>
  </si>
  <si>
    <t>Septic Tank  and Sub-structure Work.</t>
  </si>
  <si>
    <t>Roll</t>
  </si>
  <si>
    <t>Grand total of 1 water Kiosk</t>
  </si>
  <si>
    <r>
      <rPr>
        <b/>
        <sz val="10"/>
        <rFont val="Times New Roman"/>
        <family val="1"/>
      </rPr>
      <t>Windows</t>
    </r>
    <r>
      <rPr>
        <sz val="10"/>
        <rFont val="Times New Roman"/>
        <family val="1"/>
      </rPr>
      <t xml:space="preserve"> (1500X1000mm)                                                               supply and install metallic window with an iron grid with spacing opening of  200mm*200mm (Engineer will give the installation side), with window rainwater protection as per the design.</t>
    </r>
  </si>
  <si>
    <t xml:space="preserve"> Supply and Install The chain link is 50mmx50mm opening and 2.7mm dim. Which the roll is 30mx1.5m(LxW) The area of water kiosk:
- Attached the design.</t>
  </si>
  <si>
    <t>Provision Writing and Drawing visibility the wall of twine latrine both sides with DRC and Donor logos for implementer and funded respectively With a guidance of the Engineer.</t>
  </si>
  <si>
    <t>Provision Writing and Drawing visibility the wall of camel trough both sides with DRC and Donor logos for implementer and funded respectively With a guidance of the Engineer.</t>
  </si>
  <si>
    <t>Provision Writing and Drawing visibility the wall of Goat Trough both sides with DRC and Donor logos for implementer and funded respectively With a guidance of the Engineer.</t>
  </si>
  <si>
    <t>Provision Writing and Drawing visibility the fencing wall in both sides with DRC and Donor logos for implementer and funded respectively With a guidance of the Engineer.</t>
  </si>
  <si>
    <t>Provision Writing and Drawing visibility the wall of Generator room both sides with DRC and Donor logos for implementer and funded respectively With a guidance of the Engineer.</t>
  </si>
  <si>
    <t xml:space="preserve">Supply &amp; fixing of gauge 28 factory painted CIS roofing including timber works (plates, rafters &amp; purlins), nuts and  rubber washers  </t>
  </si>
  <si>
    <t>Fix steel door of 0.8m , 2 m high: comprising of steel frames, openable solid sash: including all iron mongery and hardware: fixed to concrete or brickwork: complete with all required painting and decoration</t>
  </si>
  <si>
    <t>$</t>
  </si>
  <si>
    <t>Sub-Total of rehabilitation of Goat Trough.</t>
  </si>
  <si>
    <t>Grand Total of New and Rehabilitation Cost</t>
  </si>
  <si>
    <t>Grand Total of New and Rehab of Camel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</si>
</sst>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0.0"/>
    <numFmt numFmtId="166" formatCode="_(* #,##0.0_);_(* \(#,##0.0\);_(* &quot;-&quot;??_);_(@_)"/>
    <numFmt numFmtId="167" formatCode="#,##0.00;[Red]#,##0.00"/>
    <numFmt numFmtId="168" formatCode="#,##0;[Red]#,##0"/>
    <numFmt numFmtId="169" formatCode="#,##0.0;[Red]#,##0.0"/>
    <numFmt numFmtId="170" formatCode="&quot;$&quot;#,##0.0_);[Red]\(&quot;$&quot;#,##0.0\)"/>
  </numFmts>
  <fonts count="38">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family val="2"/>
    </font>
    <font>
      <sz val="12"/>
      <name val="Times New Roman"/>
      <family val="1"/>
    </font>
    <font>
      <b/>
      <u/>
      <sz val="12"/>
      <name val="Times New Roman"/>
      <family val="1"/>
    </font>
    <font>
      <b/>
      <sz val="12"/>
      <name val="Times New Roman"/>
      <family val="1"/>
    </font>
    <font>
      <sz val="12"/>
      <color theme="1"/>
      <name val="Calibri"/>
      <family val="2"/>
      <scheme val="minor"/>
    </font>
    <font>
      <b/>
      <sz val="12"/>
      <color rgb="FFFFFFFF"/>
      <name val="Times New Roman"/>
      <family val="1"/>
    </font>
    <font>
      <b/>
      <sz val="12"/>
      <color theme="1"/>
      <name val="Times New Roman"/>
      <family val="1"/>
    </font>
    <font>
      <vertAlign val="superscript"/>
      <sz val="12"/>
      <name val="Times New Roman"/>
      <family val="1"/>
    </font>
    <font>
      <sz val="12"/>
      <color theme="1"/>
      <name val="Times New Roman"/>
      <family val="1"/>
    </font>
    <font>
      <b/>
      <sz val="12"/>
      <color rgb="FF000000"/>
      <name val="Times New Roman"/>
      <family val="1"/>
    </font>
    <font>
      <sz val="12"/>
      <color rgb="FF000000"/>
      <name val="Times New Roman"/>
      <family val="1"/>
    </font>
    <font>
      <sz val="10"/>
      <name val="MS Sans Serif"/>
      <family val="2"/>
      <charset val="178"/>
    </font>
    <font>
      <sz val="12"/>
      <color indexed="8"/>
      <name val="Times New Roman"/>
      <family val="1"/>
    </font>
    <font>
      <sz val="12"/>
      <color rgb="FF00000A"/>
      <name val="Times New Roman"/>
      <family val="1"/>
    </font>
    <font>
      <u/>
      <sz val="12"/>
      <color indexed="8"/>
      <name val="Times New Roman"/>
      <family val="1"/>
    </font>
    <font>
      <vertAlign val="superscript"/>
      <sz val="12"/>
      <color theme="1"/>
      <name val="Times New Roman"/>
      <family val="1"/>
    </font>
    <font>
      <vertAlign val="superscript"/>
      <sz val="12"/>
      <color rgb="FF00000A"/>
      <name val="Times New Roman"/>
      <family val="1"/>
    </font>
    <font>
      <b/>
      <sz val="14"/>
      <color theme="1"/>
      <name val="Times New Roman"/>
      <family val="1"/>
    </font>
    <font>
      <b/>
      <sz val="14"/>
      <name val="Times New Roman"/>
      <family val="1"/>
    </font>
    <font>
      <b/>
      <sz val="11"/>
      <name val="Times New Roman"/>
      <family val="1"/>
    </font>
    <font>
      <sz val="11"/>
      <name val="Times New Roman"/>
      <family val="1"/>
    </font>
    <font>
      <sz val="11"/>
      <name val="Arial"/>
      <family val="2"/>
    </font>
    <font>
      <sz val="10"/>
      <name val="Times New Roman"/>
      <family val="1"/>
    </font>
    <font>
      <b/>
      <sz val="10"/>
      <name val="Times New Roman"/>
      <family val="1"/>
    </font>
    <font>
      <vertAlign val="superscript"/>
      <sz val="10"/>
      <name val="Times New Roman"/>
      <family val="1"/>
    </font>
    <font>
      <b/>
      <sz val="11"/>
      <name val="Arial"/>
      <family val="2"/>
    </font>
    <font>
      <b/>
      <sz val="11"/>
      <color theme="1"/>
      <name val="Times New Roman"/>
      <family val="1"/>
    </font>
    <font>
      <b/>
      <sz val="10"/>
      <color theme="1"/>
      <name val="Times New Roman"/>
      <family val="1"/>
    </font>
    <font>
      <sz val="11"/>
      <color theme="1"/>
      <name val="Times New Roman"/>
      <family val="1"/>
    </font>
    <font>
      <sz val="10"/>
      <color theme="1"/>
      <name val="Times New Roman"/>
      <family val="1"/>
    </font>
    <font>
      <sz val="10"/>
      <color theme="1"/>
      <name val="Calibri"/>
      <family val="2"/>
      <scheme val="minor"/>
    </font>
    <font>
      <sz val="10"/>
      <color theme="1"/>
      <name val="Tahoma"/>
      <family val="2"/>
    </font>
    <font>
      <b/>
      <sz val="12"/>
      <color theme="0"/>
      <name val="Times New Roman"/>
      <family val="1"/>
    </font>
    <font>
      <b/>
      <sz val="12"/>
      <color theme="1"/>
      <name val="Calibri"/>
      <family val="2"/>
      <scheme val="minor"/>
    </font>
  </fonts>
  <fills count="15">
    <fill>
      <patternFill patternType="none"/>
    </fill>
    <fill>
      <patternFill patternType="gray125"/>
    </fill>
    <fill>
      <patternFill patternType="solid">
        <fgColor rgb="FF31869B"/>
        <bgColor indexed="64"/>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FF"/>
        <bgColor rgb="FF000000"/>
      </patternFill>
    </fill>
    <fill>
      <patternFill patternType="solid">
        <fgColor theme="0" tint="-0.249977111117893"/>
        <bgColor indexed="64"/>
      </patternFill>
    </fill>
    <fill>
      <patternFill patternType="solid">
        <fgColor rgb="FFFFFF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xf numFmtId="164" fontId="3" fillId="0" borderId="0" applyFont="0" applyFill="0" applyBorder="0" applyAlignment="0" applyProtection="0"/>
    <xf numFmtId="0" fontId="15" fillId="0" borderId="0"/>
    <xf numFmtId="0" fontId="35" fillId="0" borderId="0"/>
  </cellStyleXfs>
  <cellXfs count="223">
    <xf numFmtId="0" fontId="0" fillId="0" borderId="0" xfId="0"/>
    <xf numFmtId="0" fontId="2" fillId="0" borderId="0" xfId="0" applyFont="1" applyAlignment="1">
      <alignment vertical="top"/>
    </xf>
    <xf numFmtId="0" fontId="0" fillId="0" borderId="0" xfId="0" applyAlignment="1">
      <alignment wrapText="1"/>
    </xf>
    <xf numFmtId="0" fontId="0" fillId="0" borderId="0" xfId="0" applyAlignment="1">
      <alignment vertical="center" wrapText="1"/>
    </xf>
    <xf numFmtId="0" fontId="0" fillId="0" borderId="0" xfId="0" applyAlignment="1">
      <alignment horizontal="right" vertical="top" wrapText="1"/>
    </xf>
    <xf numFmtId="0" fontId="0" fillId="0" borderId="0" xfId="0" applyAlignment="1">
      <alignment horizontal="center" wrapText="1"/>
    </xf>
    <xf numFmtId="43" fontId="0" fillId="0" borderId="0" xfId="1" applyFont="1" applyAlignment="1" applyProtection="1">
      <alignment wrapText="1"/>
    </xf>
    <xf numFmtId="4" fontId="0" fillId="0" borderId="0" xfId="0" applyNumberFormat="1" applyAlignment="1">
      <alignment wrapText="1"/>
    </xf>
    <xf numFmtId="43" fontId="0" fillId="0" borderId="0" xfId="0" applyNumberFormat="1" applyAlignment="1">
      <alignment wrapText="1"/>
    </xf>
    <xf numFmtId="0" fontId="8" fillId="0" borderId="0" xfId="0" applyFont="1" applyAlignment="1">
      <alignment vertical="top" wrapText="1"/>
    </xf>
    <xf numFmtId="0" fontId="8" fillId="0" borderId="0" xfId="0" applyFont="1" applyAlignment="1">
      <alignment vertical="center" wrapText="1"/>
    </xf>
    <xf numFmtId="0" fontId="8" fillId="0" borderId="0" xfId="0" applyFont="1" applyAlignment="1">
      <alignment wrapText="1"/>
    </xf>
    <xf numFmtId="0" fontId="8" fillId="3" borderId="0" xfId="0" applyFont="1" applyFill="1" applyAlignment="1">
      <alignment wrapText="1"/>
    </xf>
    <xf numFmtId="0" fontId="2" fillId="0" borderId="0" xfId="0" applyFont="1" applyAlignment="1">
      <alignment horizontal="right" vertical="center" wrapText="1"/>
    </xf>
    <xf numFmtId="0" fontId="2" fillId="0" borderId="0" xfId="0" applyFont="1" applyAlignment="1">
      <alignment horizontal="right" wrapText="1"/>
    </xf>
    <xf numFmtId="0" fontId="2" fillId="0" borderId="0" xfId="0" applyFont="1" applyAlignment="1">
      <alignment vertical="center" wrapText="1"/>
    </xf>
    <xf numFmtId="0" fontId="2" fillId="0" borderId="0" xfId="0" applyFont="1" applyAlignment="1">
      <alignment wrapText="1"/>
    </xf>
    <xf numFmtId="0" fontId="0" fillId="0" borderId="0" xfId="0" applyAlignment="1">
      <alignment vertical="top" wrapText="1"/>
    </xf>
    <xf numFmtId="2" fontId="0" fillId="0" borderId="0" xfId="0" applyNumberFormat="1" applyAlignment="1">
      <alignment wrapText="1"/>
    </xf>
    <xf numFmtId="44" fontId="0" fillId="0" borderId="0" xfId="2" applyFont="1" applyBorder="1" applyAlignment="1">
      <alignment wrapText="1"/>
    </xf>
    <xf numFmtId="44" fontId="0" fillId="0" borderId="0" xfId="2" applyFont="1" applyAlignment="1">
      <alignment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5" fillId="0" borderId="1" xfId="0" applyFont="1" applyBorder="1" applyAlignment="1">
      <alignment vertical="top" wrapText="1"/>
    </xf>
    <xf numFmtId="0" fontId="9" fillId="2" borderId="1" xfId="0" applyFont="1" applyFill="1" applyBorder="1" applyAlignment="1">
      <alignment horizontal="center"/>
    </xf>
    <xf numFmtId="0" fontId="9" fillId="2" borderId="1" xfId="0" applyFont="1" applyFill="1" applyBorder="1"/>
    <xf numFmtId="0" fontId="9" fillId="2" borderId="1" xfId="0" applyFont="1" applyFill="1" applyBorder="1" applyAlignment="1">
      <alignment horizontal="center" wrapText="1"/>
    </xf>
    <xf numFmtId="0" fontId="5" fillId="0" borderId="1" xfId="0" applyFont="1" applyBorder="1" applyAlignment="1">
      <alignment horizontal="center" wrapText="1"/>
    </xf>
    <xf numFmtId="166" fontId="5" fillId="0" borderId="1" xfId="1" applyNumberFormat="1" applyFont="1" applyFill="1" applyBorder="1" applyAlignment="1" applyProtection="1">
      <alignment horizontal="center" wrapText="1"/>
    </xf>
    <xf numFmtId="0" fontId="13" fillId="6" borderId="1" xfId="0" applyFont="1" applyFill="1" applyBorder="1" applyAlignment="1">
      <alignment horizontal="right" vertical="center" wrapText="1"/>
    </xf>
    <xf numFmtId="2" fontId="13" fillId="6" borderId="1" xfId="0" applyNumberFormat="1" applyFont="1" applyFill="1" applyBorder="1" applyAlignment="1">
      <alignment horizontal="right" vertical="center" wrapText="1"/>
    </xf>
    <xf numFmtId="44" fontId="13" fillId="6" borderId="1" xfId="2" applyFont="1" applyFill="1" applyBorder="1" applyAlignment="1">
      <alignment horizontal="right" vertical="center" wrapText="1"/>
    </xf>
    <xf numFmtId="0" fontId="14" fillId="0" borderId="1" xfId="0" applyFont="1" applyBorder="1" applyAlignment="1">
      <alignment horizontal="justify"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center" wrapText="1"/>
    </xf>
    <xf numFmtId="0" fontId="14" fillId="3" borderId="1" xfId="0" applyFont="1" applyFill="1" applyBorder="1" applyAlignment="1">
      <alignment horizontal="left" vertical="top" wrapText="1"/>
    </xf>
    <xf numFmtId="4" fontId="5" fillId="0" borderId="1" xfId="0" applyNumberFormat="1" applyFont="1" applyBorder="1" applyAlignment="1">
      <alignment horizontal="left" wrapText="1"/>
    </xf>
    <xf numFmtId="43" fontId="10" fillId="4" borderId="1" xfId="1" applyFont="1" applyFill="1" applyBorder="1" applyAlignment="1">
      <alignment vertical="center" wrapText="1"/>
    </xf>
    <xf numFmtId="4" fontId="5" fillId="3" borderId="1" xfId="1" applyNumberFormat="1" applyFont="1" applyFill="1" applyBorder="1" applyAlignment="1" applyProtection="1">
      <alignment horizontal="center" wrapText="1"/>
      <protection locked="0"/>
    </xf>
    <xf numFmtId="4" fontId="12" fillId="3" borderId="1" xfId="1" applyNumberFormat="1" applyFont="1" applyFill="1" applyBorder="1" applyAlignment="1" applyProtection="1">
      <alignment horizontal="right" wrapText="1"/>
    </xf>
    <xf numFmtId="0" fontId="5" fillId="0" borderId="1" xfId="0" applyFont="1" applyBorder="1" applyAlignment="1">
      <alignment horizontal="left" wrapText="1"/>
    </xf>
    <xf numFmtId="0" fontId="0" fillId="0" borderId="0" xfId="0" applyBorder="1"/>
    <xf numFmtId="0" fontId="0" fillId="0" borderId="0" xfId="0" applyBorder="1" applyAlignment="1"/>
    <xf numFmtId="0" fontId="10" fillId="0" borderId="1" xfId="0" applyFont="1" applyBorder="1" applyAlignment="1">
      <alignment horizontal="center" vertical="center"/>
    </xf>
    <xf numFmtId="0" fontId="10" fillId="0" borderId="1"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xf numFmtId="0" fontId="12" fillId="0" borderId="1" xfId="0" applyFont="1" applyBorder="1" applyAlignment="1">
      <alignment vertical="center"/>
    </xf>
    <xf numFmtId="165" fontId="10" fillId="0" borderId="1" xfId="0" applyNumberFormat="1" applyFont="1" applyBorder="1" applyAlignment="1">
      <alignment horizontal="center" vertical="center"/>
    </xf>
    <xf numFmtId="0" fontId="12" fillId="0" borderId="1" xfId="0" applyFont="1" applyBorder="1" applyAlignment="1">
      <alignment horizontal="left" vertical="center"/>
    </xf>
    <xf numFmtId="2" fontId="12" fillId="0" borderId="1" xfId="0" applyNumberFormat="1" applyFont="1" applyBorder="1" applyAlignment="1">
      <alignment horizontal="left" vertical="center"/>
    </xf>
    <xf numFmtId="165" fontId="7" fillId="8" borderId="1" xfId="5" applyNumberFormat="1" applyFont="1" applyFill="1" applyBorder="1" applyAlignment="1">
      <alignment horizontal="left" vertical="center"/>
    </xf>
    <xf numFmtId="0" fontId="12" fillId="0" borderId="1" xfId="0" applyFont="1" applyBorder="1" applyAlignment="1">
      <alignment horizontal="left"/>
    </xf>
    <xf numFmtId="165" fontId="17" fillId="0" borderId="1" xfId="0" applyNumberFormat="1" applyFont="1" applyBorder="1" applyAlignment="1">
      <alignment horizontal="left"/>
    </xf>
    <xf numFmtId="0" fontId="13" fillId="0" borderId="1" xfId="0" applyFont="1" applyBorder="1" applyAlignment="1">
      <alignment horizontal="right" vertical="center" wrapText="1"/>
    </xf>
    <xf numFmtId="2" fontId="9" fillId="2" borderId="1" xfId="0" applyNumberFormat="1" applyFont="1" applyFill="1" applyBorder="1" applyAlignment="1">
      <alignment horizontal="left" vertical="center" wrapText="1"/>
    </xf>
    <xf numFmtId="2" fontId="14" fillId="0" borderId="1" xfId="0" applyNumberFormat="1" applyFont="1" applyBorder="1" applyAlignment="1">
      <alignment horizontal="left" vertical="center" wrapText="1"/>
    </xf>
    <xf numFmtId="2" fontId="13" fillId="0" borderId="1" xfId="0" applyNumberFormat="1" applyFont="1" applyBorder="1" applyAlignment="1">
      <alignment horizontal="left" vertical="center" wrapText="1"/>
    </xf>
    <xf numFmtId="2" fontId="0" fillId="0" borderId="0" xfId="0" applyNumberFormat="1" applyBorder="1" applyAlignment="1">
      <alignment horizontal="left"/>
    </xf>
    <xf numFmtId="2" fontId="0" fillId="0" borderId="0" xfId="0" applyNumberFormat="1" applyAlignment="1">
      <alignment horizontal="left"/>
    </xf>
    <xf numFmtId="0" fontId="0" fillId="0" borderId="0" xfId="0" applyAlignment="1">
      <alignment vertical="top"/>
    </xf>
    <xf numFmtId="0" fontId="4" fillId="0" borderId="0" xfId="0" applyFont="1" applyAlignment="1">
      <alignment vertical="top" wrapText="1"/>
    </xf>
    <xf numFmtId="0" fontId="7" fillId="0" borderId="1" xfId="0" applyFont="1" applyBorder="1" applyAlignment="1">
      <alignment horizontal="right" vertical="top" wrapText="1"/>
    </xf>
    <xf numFmtId="0" fontId="24" fillId="0" borderId="1" xfId="0" applyFont="1" applyBorder="1" applyAlignment="1">
      <alignment vertical="top" wrapText="1"/>
    </xf>
    <xf numFmtId="168" fontId="24" fillId="0" borderId="1" xfId="0" applyNumberFormat="1" applyFont="1" applyBorder="1" applyAlignment="1">
      <alignment vertical="top" wrapText="1"/>
    </xf>
    <xf numFmtId="167" fontId="24" fillId="0" borderId="1" xfId="0" applyNumberFormat="1" applyFont="1" applyBorder="1" applyAlignment="1">
      <alignment vertical="top" wrapText="1"/>
    </xf>
    <xf numFmtId="1" fontId="24" fillId="0" borderId="1" xfId="3" applyNumberFormat="1" applyFont="1" applyBorder="1" applyAlignment="1">
      <alignment horizontal="left" vertical="top"/>
    </xf>
    <xf numFmtId="0" fontId="23" fillId="0" borderId="1" xfId="0" applyFont="1" applyBorder="1" applyAlignment="1">
      <alignment horizontal="right" vertical="top" wrapText="1"/>
    </xf>
    <xf numFmtId="0" fontId="24" fillId="0" borderId="1" xfId="0" applyFont="1" applyBorder="1" applyAlignment="1">
      <alignment horizontal="left" wrapText="1"/>
    </xf>
    <xf numFmtId="0" fontId="0" fillId="0" borderId="0" xfId="0" applyAlignment="1">
      <alignment horizontal="left" vertical="top"/>
    </xf>
    <xf numFmtId="167" fontId="23" fillId="0" borderId="1" xfId="0" applyNumberFormat="1" applyFont="1" applyBorder="1" applyAlignment="1">
      <alignment vertical="top" wrapText="1"/>
    </xf>
    <xf numFmtId="0" fontId="1" fillId="0" borderId="0" xfId="0" applyFont="1" applyAlignment="1">
      <alignment horizontal="left" vertical="top"/>
    </xf>
    <xf numFmtId="0" fontId="25" fillId="0" borderId="0" xfId="0" applyFont="1" applyAlignment="1">
      <alignment horizontal="left" vertical="top" wrapText="1"/>
    </xf>
    <xf numFmtId="165" fontId="7" fillId="8" borderId="1" xfId="0" applyNumberFormat="1" applyFont="1" applyFill="1" applyBorder="1" applyAlignment="1">
      <alignment horizontal="center" vertical="top"/>
    </xf>
    <xf numFmtId="165" fontId="7" fillId="8" borderId="1" xfId="3" applyNumberFormat="1" applyFont="1" applyFill="1" applyBorder="1" applyAlignment="1">
      <alignment horizontal="left" vertical="top"/>
    </xf>
    <xf numFmtId="165" fontId="13" fillId="8" borderId="1" xfId="0" applyNumberFormat="1" applyFont="1" applyFill="1" applyBorder="1" applyAlignment="1">
      <alignment horizontal="left" vertical="top" wrapText="1"/>
    </xf>
    <xf numFmtId="165" fontId="14" fillId="0" borderId="1" xfId="0" applyNumberFormat="1" applyFont="1" applyBorder="1" applyAlignment="1">
      <alignment horizontal="left" vertical="top" wrapText="1"/>
    </xf>
    <xf numFmtId="165" fontId="13" fillId="8" borderId="1" xfId="0" applyNumberFormat="1" applyFont="1" applyFill="1" applyBorder="1" applyAlignment="1">
      <alignment horizontal="left" vertical="center" wrapText="1"/>
    </xf>
    <xf numFmtId="0" fontId="26" fillId="0" borderId="1" xfId="0" applyFont="1" applyBorder="1" applyAlignment="1">
      <alignment horizontal="left" vertical="top" wrapText="1"/>
    </xf>
    <xf numFmtId="0" fontId="26" fillId="3" borderId="1" xfId="0" applyFont="1" applyFill="1" applyBorder="1" applyAlignment="1">
      <alignment horizontal="left" vertical="top" wrapText="1"/>
    </xf>
    <xf numFmtId="165" fontId="26" fillId="0" borderId="1" xfId="3" applyNumberFormat="1" applyFont="1" applyBorder="1" applyAlignment="1">
      <alignment horizontal="left" vertical="top"/>
    </xf>
    <xf numFmtId="0" fontId="26" fillId="0" borderId="3" xfId="0" applyFont="1" applyBorder="1" applyAlignment="1">
      <alignment horizontal="left" vertical="top" wrapText="1"/>
    </xf>
    <xf numFmtId="168" fontId="26" fillId="0" borderId="3" xfId="0" applyNumberFormat="1" applyFont="1" applyBorder="1" applyAlignment="1">
      <alignment horizontal="left" vertical="top" wrapText="1"/>
    </xf>
    <xf numFmtId="0" fontId="23" fillId="0" borderId="2" xfId="0" applyFont="1" applyBorder="1" applyAlignment="1">
      <alignment horizontal="right" vertical="top" wrapText="1"/>
    </xf>
    <xf numFmtId="167" fontId="27" fillId="0" borderId="4" xfId="0" applyNumberFormat="1" applyFont="1" applyBorder="1" applyAlignment="1">
      <alignment horizontal="left" vertical="top" wrapText="1"/>
    </xf>
    <xf numFmtId="165" fontId="27" fillId="0" borderId="1" xfId="3" applyNumberFormat="1" applyFont="1" applyBorder="1" applyAlignment="1">
      <alignment horizontal="left" vertical="top"/>
    </xf>
    <xf numFmtId="0" fontId="27" fillId="0" borderId="3" xfId="0" applyFont="1" applyBorder="1" applyAlignment="1">
      <alignment horizontal="left" vertical="top" wrapText="1"/>
    </xf>
    <xf numFmtId="168" fontId="27" fillId="0" borderId="3" xfId="0" applyNumberFormat="1" applyFont="1" applyBorder="1" applyAlignment="1">
      <alignment horizontal="left" vertical="top" wrapText="1"/>
    </xf>
    <xf numFmtId="0" fontId="29" fillId="0" borderId="0" xfId="0" applyFont="1" applyAlignment="1">
      <alignment horizontal="left" vertical="top" wrapText="1"/>
    </xf>
    <xf numFmtId="0" fontId="0" fillId="0" borderId="1" xfId="0" applyBorder="1"/>
    <xf numFmtId="0" fontId="0" fillId="0" borderId="1" xfId="0" applyFont="1" applyBorder="1"/>
    <xf numFmtId="165" fontId="32" fillId="3" borderId="1" xfId="0" applyNumberFormat="1" applyFont="1" applyFill="1" applyBorder="1" applyAlignment="1">
      <alignment horizontal="left" vertical="center"/>
    </xf>
    <xf numFmtId="165" fontId="10" fillId="8" borderId="1" xfId="0" applyNumberFormat="1" applyFont="1" applyFill="1" applyBorder="1" applyAlignment="1">
      <alignment horizontal="left" vertical="center"/>
    </xf>
    <xf numFmtId="165" fontId="33" fillId="3" borderId="1" xfId="0" applyNumberFormat="1" applyFont="1" applyFill="1" applyBorder="1" applyAlignment="1">
      <alignment horizontal="left" vertical="center"/>
    </xf>
    <xf numFmtId="0" fontId="26" fillId="3" borderId="1" xfId="0" applyFont="1" applyFill="1" applyBorder="1" applyAlignment="1" applyProtection="1">
      <alignment horizontal="left" wrapText="1"/>
      <protection locked="0"/>
    </xf>
    <xf numFmtId="0" fontId="33" fillId="3" borderId="1" xfId="0" applyFont="1" applyFill="1" applyBorder="1" applyAlignment="1">
      <alignment horizontal="left"/>
    </xf>
    <xf numFmtId="44" fontId="33" fillId="3" borderId="1" xfId="2" applyFont="1" applyFill="1" applyBorder="1" applyAlignment="1">
      <alignment horizontal="left"/>
    </xf>
    <xf numFmtId="44" fontId="33" fillId="3" borderId="1" xfId="2" applyFont="1" applyFill="1" applyBorder="1" applyAlignment="1">
      <alignment wrapText="1"/>
    </xf>
    <xf numFmtId="0" fontId="34" fillId="0" borderId="0" xfId="0" applyFont="1"/>
    <xf numFmtId="0" fontId="26" fillId="0" borderId="1" xfId="0" applyFont="1" applyBorder="1" applyAlignment="1" applyProtection="1">
      <alignment horizontal="left" vertical="top" wrapText="1"/>
      <protection locked="0"/>
    </xf>
    <xf numFmtId="0" fontId="26" fillId="0" borderId="1" xfId="0" applyFont="1" applyBorder="1" applyAlignment="1">
      <alignment horizontal="left" wrapText="1"/>
    </xf>
    <xf numFmtId="44" fontId="26" fillId="0" borderId="1" xfId="0" applyNumberFormat="1" applyFont="1" applyBorder="1" applyAlignment="1">
      <alignment horizontal="right" wrapText="1"/>
    </xf>
    <xf numFmtId="0" fontId="26" fillId="0" borderId="1" xfId="0" applyFont="1" applyBorder="1" applyAlignment="1">
      <alignment vertical="top" wrapText="1"/>
    </xf>
    <xf numFmtId="0" fontId="33" fillId="0" borderId="1" xfId="0" applyFont="1" applyBorder="1" applyAlignment="1">
      <alignment horizontal="left" vertical="top" wrapText="1"/>
    </xf>
    <xf numFmtId="0" fontId="2" fillId="0" borderId="1" xfId="0" applyFont="1" applyBorder="1" applyAlignment="1">
      <alignment horizontal="right"/>
    </xf>
    <xf numFmtId="0" fontId="27" fillId="0" borderId="1" xfId="0" applyFont="1" applyBorder="1" applyAlignment="1">
      <alignment horizontal="right" vertical="top" wrapText="1"/>
    </xf>
    <xf numFmtId="44" fontId="2" fillId="0" borderId="1" xfId="0" applyNumberFormat="1" applyFont="1" applyBorder="1"/>
    <xf numFmtId="0" fontId="26" fillId="3" borderId="1" xfId="0" applyFont="1" applyFill="1" applyBorder="1" applyAlignment="1">
      <alignment horizontal="left"/>
    </xf>
    <xf numFmtId="168" fontId="26" fillId="0" borderId="1" xfId="0" applyNumberFormat="1" applyFont="1" applyBorder="1" applyAlignment="1">
      <alignment horizontal="left" wrapText="1"/>
    </xf>
    <xf numFmtId="167" fontId="26" fillId="0" borderId="1" xfId="0" applyNumberFormat="1" applyFont="1" applyBorder="1" applyAlignment="1">
      <alignment horizontal="left" wrapText="1"/>
    </xf>
    <xf numFmtId="0" fontId="26" fillId="3" borderId="1" xfId="0" applyFont="1" applyFill="1" applyBorder="1" applyAlignment="1">
      <alignment horizontal="left" wrapText="1"/>
    </xf>
    <xf numFmtId="6" fontId="26" fillId="3" borderId="1" xfId="0" applyNumberFormat="1" applyFont="1" applyFill="1" applyBorder="1" applyAlignment="1">
      <alignment horizontal="left" wrapText="1"/>
    </xf>
    <xf numFmtId="167" fontId="26" fillId="0" borderId="1" xfId="0" applyNumberFormat="1" applyFont="1" applyBorder="1" applyAlignment="1">
      <alignment horizontal="right" wrapText="1"/>
    </xf>
    <xf numFmtId="167" fontId="23" fillId="0" borderId="4" xfId="0" applyNumberFormat="1" applyFont="1" applyBorder="1" applyAlignment="1">
      <alignment horizontal="right" vertical="top" wrapText="1"/>
    </xf>
    <xf numFmtId="169" fontId="26" fillId="0" borderId="1" xfId="0" applyNumberFormat="1" applyFont="1" applyBorder="1" applyAlignment="1">
      <alignment horizontal="left" wrapText="1"/>
    </xf>
    <xf numFmtId="0" fontId="10" fillId="12" borderId="1" xfId="0" applyFont="1" applyFill="1" applyBorder="1"/>
    <xf numFmtId="0" fontId="9" fillId="12" borderId="1" xfId="0" applyFont="1" applyFill="1" applyBorder="1" applyAlignment="1">
      <alignment vertical="center"/>
    </xf>
    <xf numFmtId="0" fontId="36" fillId="12" borderId="1" xfId="0" applyFont="1" applyFill="1" applyBorder="1"/>
    <xf numFmtId="0" fontId="36" fillId="12" borderId="1" xfId="0" applyFont="1" applyFill="1" applyBorder="1" applyAlignment="1">
      <alignment wrapText="1"/>
    </xf>
    <xf numFmtId="167" fontId="10" fillId="13" borderId="1" xfId="2" applyNumberFormat="1" applyFont="1" applyFill="1" applyBorder="1" applyAlignment="1">
      <alignment horizontal="left" wrapText="1"/>
    </xf>
    <xf numFmtId="0" fontId="26" fillId="0" borderId="1" xfId="0" applyFont="1" applyFill="1" applyBorder="1" applyAlignment="1" applyProtection="1">
      <alignment vertical="top" wrapText="1"/>
    </xf>
    <xf numFmtId="0" fontId="26" fillId="0" borderId="1" xfId="0" applyFont="1" applyFill="1" applyBorder="1" applyAlignment="1" applyProtection="1">
      <alignment horizontal="left" wrapText="1"/>
    </xf>
    <xf numFmtId="4" fontId="26" fillId="0" borderId="1" xfId="0" applyNumberFormat="1" applyFont="1" applyFill="1" applyBorder="1" applyAlignment="1" applyProtection="1">
      <alignment horizontal="left" wrapText="1"/>
    </xf>
    <xf numFmtId="0" fontId="36" fillId="12" borderId="1" xfId="0" applyFont="1" applyFill="1" applyBorder="1" applyAlignment="1">
      <alignment vertical="center"/>
    </xf>
    <xf numFmtId="4" fontId="10" fillId="13" borderId="1" xfId="2" applyNumberFormat="1" applyFont="1" applyFill="1" applyBorder="1" applyAlignment="1">
      <alignment horizontal="left" wrapText="1"/>
    </xf>
    <xf numFmtId="0" fontId="0" fillId="0" borderId="0" xfId="0" applyAlignment="1">
      <alignment horizontal="center"/>
    </xf>
    <xf numFmtId="167" fontId="26" fillId="0" borderId="1" xfId="0" applyNumberFormat="1" applyFont="1" applyFill="1" applyBorder="1" applyAlignment="1" applyProtection="1">
      <alignment horizontal="left" wrapText="1"/>
    </xf>
    <xf numFmtId="0" fontId="34" fillId="0" borderId="0" xfId="0" applyFont="1" applyAlignment="1"/>
    <xf numFmtId="0" fontId="30" fillId="13" borderId="1" xfId="6" applyFont="1" applyFill="1" applyBorder="1" applyAlignment="1">
      <alignment vertical="top" wrapText="1"/>
    </xf>
    <xf numFmtId="0" fontId="30" fillId="13" borderId="1" xfId="6" applyFont="1" applyFill="1" applyBorder="1" applyAlignment="1">
      <alignment horizontal="right" wrapText="1"/>
    </xf>
    <xf numFmtId="165" fontId="31" fillId="8" borderId="1" xfId="0" applyNumberFormat="1" applyFont="1" applyFill="1" applyBorder="1" applyAlignment="1"/>
    <xf numFmtId="165" fontId="33" fillId="0" borderId="1" xfId="0" applyNumberFormat="1" applyFont="1" applyBorder="1" applyAlignment="1">
      <alignment vertical="center" wrapText="1"/>
    </xf>
    <xf numFmtId="165" fontId="33" fillId="0" borderId="0" xfId="0" applyNumberFormat="1" applyFont="1"/>
    <xf numFmtId="0" fontId="26" fillId="0" borderId="1" xfId="0" applyFont="1" applyFill="1" applyBorder="1" applyAlignment="1">
      <alignment horizontal="left" vertical="top" wrapText="1"/>
    </xf>
    <xf numFmtId="0" fontId="26" fillId="0" borderId="1" xfId="0" applyFont="1" applyFill="1" applyBorder="1" applyAlignment="1">
      <alignment horizontal="left" wrapText="1"/>
    </xf>
    <xf numFmtId="0" fontId="23" fillId="0" borderId="1" xfId="0" applyFont="1" applyFill="1" applyBorder="1" applyAlignment="1">
      <alignment horizontal="right" vertical="top" wrapText="1"/>
    </xf>
    <xf numFmtId="170" fontId="0" fillId="0" borderId="1" xfId="0" applyNumberFormat="1" applyBorder="1"/>
    <xf numFmtId="170" fontId="2" fillId="0" borderId="1" xfId="0" applyNumberFormat="1" applyFont="1" applyBorder="1"/>
    <xf numFmtId="165" fontId="31" fillId="8" borderId="1" xfId="0" applyNumberFormat="1" applyFont="1" applyFill="1" applyBorder="1"/>
    <xf numFmtId="165" fontId="33" fillId="0" borderId="1" xfId="0" applyNumberFormat="1" applyFont="1" applyBorder="1"/>
    <xf numFmtId="165" fontId="33" fillId="14" borderId="1" xfId="0" applyNumberFormat="1" applyFont="1" applyFill="1" applyBorder="1"/>
    <xf numFmtId="0" fontId="2" fillId="14" borderId="1" xfId="0" applyFont="1" applyFill="1" applyBorder="1" applyAlignment="1">
      <alignment horizontal="right"/>
    </xf>
    <xf numFmtId="0" fontId="0" fillId="14" borderId="1" xfId="0" applyFill="1" applyBorder="1"/>
    <xf numFmtId="8" fontId="2" fillId="14" borderId="1" xfId="0" applyNumberFormat="1" applyFont="1" applyFill="1" applyBorder="1"/>
    <xf numFmtId="165" fontId="31" fillId="8" borderId="1" xfId="0" applyNumberFormat="1" applyFont="1" applyFill="1" applyBorder="1" applyAlignment="1">
      <alignment horizontal="left" vertical="center" wrapText="1"/>
    </xf>
    <xf numFmtId="165" fontId="33" fillId="0" borderId="1" xfId="6" applyNumberFormat="1" applyFont="1" applyBorder="1" applyAlignment="1">
      <alignment horizontal="left" vertical="top" wrapText="1"/>
    </xf>
    <xf numFmtId="0" fontId="10" fillId="13" borderId="1" xfId="6" applyFont="1" applyFill="1" applyBorder="1" applyAlignment="1">
      <alignment horizontal="right" vertical="top" wrapText="1"/>
    </xf>
    <xf numFmtId="0" fontId="10" fillId="13" borderId="1" xfId="6" applyFont="1" applyFill="1" applyBorder="1" applyAlignment="1">
      <alignment vertical="top" wrapText="1"/>
    </xf>
    <xf numFmtId="165" fontId="5" fillId="8" borderId="1" xfId="0" applyNumberFormat="1" applyFont="1" applyFill="1" applyBorder="1" applyAlignment="1">
      <alignment horizontal="right" wrapText="1"/>
    </xf>
    <xf numFmtId="165" fontId="5" fillId="0" borderId="1" xfId="0" applyNumberFormat="1" applyFont="1" applyBorder="1" applyAlignment="1">
      <alignment horizontal="left" wrapText="1"/>
    </xf>
    <xf numFmtId="0" fontId="33" fillId="0" borderId="1" xfId="0" applyFont="1" applyBorder="1" applyAlignment="1">
      <alignment vertical="top" wrapText="1"/>
    </xf>
    <xf numFmtId="165" fontId="0" fillId="0" borderId="1" xfId="0" applyNumberFormat="1" applyBorder="1"/>
    <xf numFmtId="0" fontId="2" fillId="0" borderId="1" xfId="0" applyFont="1" applyBorder="1"/>
    <xf numFmtId="0" fontId="37" fillId="11" borderId="1" xfId="0" applyFont="1" applyFill="1" applyBorder="1" applyAlignment="1">
      <alignment horizontal="right"/>
    </xf>
    <xf numFmtId="167" fontId="37" fillId="11" borderId="1" xfId="0" applyNumberFormat="1" applyFont="1" applyFill="1" applyBorder="1"/>
    <xf numFmtId="165" fontId="10" fillId="11" borderId="1" xfId="0" applyNumberFormat="1" applyFont="1" applyFill="1" applyBorder="1" applyAlignment="1">
      <alignment horizontal="left" vertical="center"/>
    </xf>
    <xf numFmtId="0" fontId="37" fillId="11" borderId="1" xfId="0" applyFont="1" applyFill="1" applyBorder="1"/>
    <xf numFmtId="0" fontId="37" fillId="0" borderId="0" xfId="0" applyFont="1"/>
    <xf numFmtId="0" fontId="26" fillId="0" borderId="1" xfId="0" applyFont="1" applyBorder="1" applyAlignment="1">
      <alignment horizontal="left" wrapText="1"/>
    </xf>
    <xf numFmtId="0" fontId="13" fillId="0" borderId="1" xfId="0" applyFont="1" applyBorder="1" applyAlignment="1">
      <alignment vertical="center" wrapText="1"/>
    </xf>
    <xf numFmtId="4" fontId="5" fillId="0" borderId="1" xfId="0" applyNumberFormat="1" applyFont="1" applyBorder="1" applyAlignment="1">
      <alignment horizontal="right" wrapText="1"/>
    </xf>
    <xf numFmtId="0" fontId="26" fillId="0" borderId="1" xfId="0" applyFont="1" applyBorder="1" applyAlignment="1">
      <alignment horizontal="left" wrapText="1"/>
    </xf>
    <xf numFmtId="0" fontId="26" fillId="3" borderId="1" xfId="0" applyFont="1" applyFill="1" applyBorder="1" applyAlignment="1">
      <alignment horizontal="left" vertical="top"/>
    </xf>
    <xf numFmtId="1" fontId="33" fillId="3" borderId="1" xfId="0" applyNumberFormat="1" applyFont="1" applyFill="1" applyBorder="1" applyAlignment="1">
      <alignment horizontal="left"/>
    </xf>
    <xf numFmtId="167" fontId="10" fillId="4" borderId="1" xfId="2" applyNumberFormat="1" applyFont="1" applyFill="1" applyBorder="1" applyAlignment="1">
      <alignment horizontal="left" vertical="top" wrapText="1"/>
    </xf>
    <xf numFmtId="44" fontId="27" fillId="0" borderId="1" xfId="0" applyNumberFormat="1" applyFont="1" applyBorder="1" applyAlignment="1">
      <alignment horizontal="left" wrapText="1"/>
    </xf>
    <xf numFmtId="0" fontId="7" fillId="3" borderId="1" xfId="0" applyFont="1" applyFill="1" applyBorder="1" applyAlignment="1">
      <alignment horizontal="right" vertical="center" wrapText="1"/>
    </xf>
    <xf numFmtId="4" fontId="13" fillId="3" borderId="1" xfId="2" applyNumberFormat="1" applyFont="1" applyFill="1" applyBorder="1" applyAlignment="1">
      <alignment horizontal="left" vertical="center" wrapText="1"/>
    </xf>
    <xf numFmtId="4" fontId="13" fillId="3" borderId="1" xfId="0" applyNumberFormat="1" applyFont="1" applyFill="1" applyBorder="1" applyAlignment="1">
      <alignment horizontal="left" vertical="center" wrapText="1"/>
    </xf>
    <xf numFmtId="167" fontId="13" fillId="3" borderId="1" xfId="0" applyNumberFormat="1" applyFont="1" applyFill="1" applyBorder="1" applyAlignment="1">
      <alignment horizontal="left" vertical="center" wrapText="1"/>
    </xf>
    <xf numFmtId="4" fontId="7" fillId="0" borderId="1" xfId="0" applyNumberFormat="1" applyFont="1" applyBorder="1" applyAlignment="1">
      <alignment horizontal="left" wrapText="1"/>
    </xf>
    <xf numFmtId="167" fontId="10" fillId="7" borderId="1" xfId="0" applyNumberFormat="1" applyFont="1" applyFill="1" applyBorder="1" applyAlignment="1">
      <alignment horizontal="left" wrapText="1"/>
    </xf>
    <xf numFmtId="0" fontId="31" fillId="0" borderId="1" xfId="0" applyFont="1" applyBorder="1" applyAlignment="1">
      <alignment horizontal="center" wrapText="1"/>
    </xf>
    <xf numFmtId="0" fontId="10" fillId="4" borderId="2" xfId="0" applyFont="1" applyFill="1" applyBorder="1" applyAlignment="1">
      <alignment horizontal="left"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7" fillId="10" borderId="2" xfId="0" applyFont="1" applyFill="1" applyBorder="1" applyAlignment="1">
      <alignment horizontal="left" vertical="top" wrapText="1"/>
    </xf>
    <xf numFmtId="0" fontId="7" fillId="10" borderId="3" xfId="0" applyFont="1" applyFill="1" applyBorder="1" applyAlignment="1">
      <alignment horizontal="left" vertical="top" wrapText="1"/>
    </xf>
    <xf numFmtId="0" fontId="7" fillId="10" borderId="4" xfId="0" applyFont="1" applyFill="1" applyBorder="1" applyAlignment="1">
      <alignment horizontal="left" vertical="top" wrapText="1"/>
    </xf>
    <xf numFmtId="0" fontId="7" fillId="10" borderId="1" xfId="0" applyFont="1" applyFill="1" applyBorder="1" applyAlignment="1">
      <alignment horizontal="left" vertical="top"/>
    </xf>
    <xf numFmtId="0" fontId="10" fillId="5" borderId="2" xfId="0" applyFont="1" applyFill="1" applyBorder="1" applyAlignment="1">
      <alignment horizontal="left" wrapText="1"/>
    </xf>
    <xf numFmtId="0" fontId="10" fillId="5" borderId="3" xfId="0" applyFont="1" applyFill="1" applyBorder="1" applyAlignment="1">
      <alignment horizontal="left" wrapText="1"/>
    </xf>
    <xf numFmtId="0" fontId="10" fillId="5" borderId="4" xfId="0" applyFont="1" applyFill="1" applyBorder="1" applyAlignment="1">
      <alignment horizontal="left" wrapText="1"/>
    </xf>
    <xf numFmtId="165" fontId="32" fillId="3" borderId="1" xfId="0" applyNumberFormat="1" applyFont="1" applyFill="1" applyBorder="1" applyAlignment="1">
      <alignment horizontal="center" vertical="center"/>
    </xf>
    <xf numFmtId="0" fontId="30" fillId="0" borderId="1" xfId="0" applyFont="1" applyBorder="1" applyAlignment="1">
      <alignment horizontal="right" wrapText="1"/>
    </xf>
    <xf numFmtId="0" fontId="21" fillId="9" borderId="1" xfId="0" applyFont="1" applyFill="1" applyBorder="1" applyAlignment="1">
      <alignment horizontal="left" vertical="center" wrapText="1"/>
    </xf>
    <xf numFmtId="0" fontId="22" fillId="9" borderId="1" xfId="5" applyFont="1" applyFill="1" applyBorder="1" applyAlignment="1">
      <alignment horizontal="left" vertic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165" fontId="33" fillId="0" borderId="1" xfId="0" applyNumberFormat="1" applyFont="1" applyBorder="1" applyAlignment="1">
      <alignment horizontal="center"/>
    </xf>
    <xf numFmtId="0" fontId="31" fillId="0" borderId="1" xfId="0" applyFont="1" applyBorder="1" applyAlignment="1">
      <alignment horizontal="center"/>
    </xf>
    <xf numFmtId="0" fontId="31" fillId="9" borderId="1" xfId="0" applyFont="1" applyFill="1" applyBorder="1" applyAlignment="1">
      <alignment horizontal="left"/>
    </xf>
    <xf numFmtId="0" fontId="31" fillId="0" borderId="1" xfId="0" applyFont="1" applyBorder="1" applyAlignment="1">
      <alignment horizontal="right"/>
    </xf>
    <xf numFmtId="0" fontId="31" fillId="10" borderId="2" xfId="0" applyFont="1" applyFill="1" applyBorder="1" applyAlignment="1">
      <alignment horizontal="center" vertical="center" wrapText="1"/>
    </xf>
    <xf numFmtId="0" fontId="31" fillId="10" borderId="3" xfId="0" applyFont="1" applyFill="1" applyBorder="1" applyAlignment="1">
      <alignment horizontal="center" vertical="center" wrapText="1"/>
    </xf>
    <xf numFmtId="0" fontId="31" fillId="10" borderId="4" xfId="0" applyFont="1" applyFill="1" applyBorder="1" applyAlignment="1">
      <alignment horizontal="center" vertical="center" wrapText="1"/>
    </xf>
    <xf numFmtId="0" fontId="2" fillId="14" borderId="2" xfId="0" applyFont="1" applyFill="1" applyBorder="1" applyAlignment="1">
      <alignment horizontal="center"/>
    </xf>
    <xf numFmtId="0" fontId="2" fillId="14" borderId="4" xfId="0" applyFont="1" applyFill="1" applyBorder="1" applyAlignment="1">
      <alignment horizontal="center"/>
    </xf>
    <xf numFmtId="0" fontId="0" fillId="0" borderId="1" xfId="0" applyBorder="1" applyAlignment="1">
      <alignment horizontal="center" wrapText="1"/>
    </xf>
    <xf numFmtId="0" fontId="10" fillId="0" borderId="1" xfId="0" applyFont="1" applyBorder="1" applyAlignment="1">
      <alignment horizontal="right" wrapText="1"/>
    </xf>
    <xf numFmtId="0" fontId="13" fillId="9" borderId="1" xfId="0" applyFont="1" applyFill="1" applyBorder="1" applyAlignment="1">
      <alignment vertical="center" wrapText="1"/>
    </xf>
    <xf numFmtId="0" fontId="12" fillId="9" borderId="1" xfId="0" applyFont="1" applyFill="1" applyBorder="1" applyAlignment="1">
      <alignment vertical="center" wrapText="1"/>
    </xf>
    <xf numFmtId="0" fontId="13" fillId="9" borderId="1" xfId="0" applyFont="1" applyFill="1" applyBorder="1" applyAlignment="1">
      <alignment horizontal="justify" vertical="center" wrapText="1"/>
    </xf>
    <xf numFmtId="0" fontId="12" fillId="9" borderId="1" xfId="0" applyFont="1" applyFill="1" applyBorder="1" applyAlignment="1">
      <alignment horizontal="justify" vertical="center" wrapText="1"/>
    </xf>
    <xf numFmtId="0" fontId="10" fillId="7" borderId="1" xfId="0" applyFont="1" applyFill="1" applyBorder="1" applyAlignment="1">
      <alignment horizontal="left" wrapText="1"/>
    </xf>
    <xf numFmtId="0" fontId="13" fillId="0" borderId="1" xfId="0" applyFont="1" applyBorder="1" applyAlignment="1">
      <alignment horizontal="right" vertical="center" wrapText="1"/>
    </xf>
    <xf numFmtId="0" fontId="13" fillId="9" borderId="1" xfId="0" applyFont="1" applyFill="1" applyBorder="1" applyAlignment="1">
      <alignment horizontal="left" vertical="center" wrapText="1"/>
    </xf>
    <xf numFmtId="0" fontId="7" fillId="9" borderId="1" xfId="0" applyFont="1" applyFill="1" applyBorder="1" applyAlignment="1">
      <alignment horizontal="left" vertical="center" wrapText="1"/>
    </xf>
    <xf numFmtId="0" fontId="31" fillId="0" borderId="1" xfId="0" applyFont="1" applyBorder="1" applyAlignment="1">
      <alignment horizontal="right" wrapText="1"/>
    </xf>
    <xf numFmtId="0" fontId="0" fillId="0" borderId="1" xfId="0" applyBorder="1" applyAlignment="1">
      <alignment horizontal="center"/>
    </xf>
    <xf numFmtId="0" fontId="26" fillId="0" borderId="1" xfId="0" applyFont="1" applyBorder="1" applyAlignment="1">
      <alignment horizontal="left" wrapText="1"/>
    </xf>
    <xf numFmtId="0" fontId="30" fillId="0" borderId="1" xfId="0" applyFont="1" applyBorder="1" applyAlignment="1">
      <alignment horizont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6" fillId="9" borderId="1" xfId="0" applyFont="1" applyFill="1" applyBorder="1" applyAlignment="1">
      <alignment vertical="center"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0" fillId="0" borderId="1" xfId="0" applyBorder="1" applyAlignment="1">
      <alignment horizontal="center" vertical="top" wrapText="1"/>
    </xf>
  </cellXfs>
  <cellStyles count="7">
    <cellStyle name="Comma" xfId="1" builtinId="3"/>
    <cellStyle name="Comma 2 2" xfId="4" xr:uid="{00000000-0005-0000-0000-000001000000}"/>
    <cellStyle name="Currency" xfId="2" builtinId="4"/>
    <cellStyle name="Normal" xfId="0" builtinId="0"/>
    <cellStyle name="Normal 2" xfId="5" xr:uid="{CBBE685C-674B-44FC-96E1-825829075ACA}"/>
    <cellStyle name="Normal 2 2 2" xfId="3" xr:uid="{00000000-0005-0000-0000-000004000000}"/>
    <cellStyle name="Normal 3" xfId="6" xr:uid="{6F53078A-CFC9-4AE1-80F9-85B8153CEA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0</xdr:row>
      <xdr:rowOff>19050</xdr:rowOff>
    </xdr:from>
    <xdr:to>
      <xdr:col>1</xdr:col>
      <xdr:colOff>457200</xdr:colOff>
      <xdr:row>0</xdr:row>
      <xdr:rowOff>463261</xdr:rowOff>
    </xdr:to>
    <xdr:pic>
      <xdr:nvPicPr>
        <xdr:cNvPr id="2" name="Picture 1">
          <a:extLst>
            <a:ext uri="{FF2B5EF4-FFF2-40B4-BE49-F238E27FC236}">
              <a16:creationId xmlns:a16="http://schemas.microsoft.com/office/drawing/2014/main" id="{134A6AB8-7AE0-494F-8635-FB2E02477E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6" y="19050"/>
          <a:ext cx="771524" cy="444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61912</xdr:colOff>
      <xdr:row>0</xdr:row>
      <xdr:rowOff>42861</xdr:rowOff>
    </xdr:from>
    <xdr:to>
      <xdr:col>1</xdr:col>
      <xdr:colOff>552450</xdr:colOff>
      <xdr:row>0</xdr:row>
      <xdr:rowOff>582416</xdr:rowOff>
    </xdr:to>
    <xdr:pic>
      <xdr:nvPicPr>
        <xdr:cNvPr id="2" name="Picture 1">
          <a:extLst>
            <a:ext uri="{FF2B5EF4-FFF2-40B4-BE49-F238E27FC236}">
              <a16:creationId xmlns:a16="http://schemas.microsoft.com/office/drawing/2014/main" id="{01F6D318-7516-4151-9BB6-41F45B8F2E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 y="42861"/>
          <a:ext cx="890588" cy="539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1</xdr:col>
      <xdr:colOff>1035844</xdr:colOff>
      <xdr:row>0</xdr:row>
      <xdr:rowOff>614218</xdr:rowOff>
    </xdr:to>
    <xdr:pic>
      <xdr:nvPicPr>
        <xdr:cNvPr id="2" name="Picture 2">
          <a:extLst>
            <a:ext uri="{FF2B5EF4-FFF2-40B4-BE49-F238E27FC236}">
              <a16:creationId xmlns:a16="http://schemas.microsoft.com/office/drawing/2014/main" id="{CED7E1B6-0C28-40E9-A8C8-731CD11352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8575"/>
          <a:ext cx="1343025" cy="585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561974</xdr:colOff>
      <xdr:row>0</xdr:row>
      <xdr:rowOff>498306</xdr:rowOff>
    </xdr:to>
    <xdr:pic>
      <xdr:nvPicPr>
        <xdr:cNvPr id="2" name="Picture 2">
          <a:extLst>
            <a:ext uri="{FF2B5EF4-FFF2-40B4-BE49-F238E27FC236}">
              <a16:creationId xmlns:a16="http://schemas.microsoft.com/office/drawing/2014/main" id="{2959C570-6B8B-4F62-8DF0-27908BC5BA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19149" cy="498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663459</xdr:colOff>
      <xdr:row>0</xdr:row>
      <xdr:rowOff>466725</xdr:rowOff>
    </xdr:to>
    <xdr:pic>
      <xdr:nvPicPr>
        <xdr:cNvPr id="2" name="Picture 2">
          <a:extLst>
            <a:ext uri="{FF2B5EF4-FFF2-40B4-BE49-F238E27FC236}">
              <a16:creationId xmlns:a16="http://schemas.microsoft.com/office/drawing/2014/main" id="{F72F86A8-64FB-405E-9D3E-40DD174789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82534"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40485</xdr:colOff>
      <xdr:row>0</xdr:row>
      <xdr:rowOff>45242</xdr:rowOff>
    </xdr:from>
    <xdr:to>
      <xdr:col>1</xdr:col>
      <xdr:colOff>821533</xdr:colOff>
      <xdr:row>0</xdr:row>
      <xdr:rowOff>717629</xdr:rowOff>
    </xdr:to>
    <xdr:pic>
      <xdr:nvPicPr>
        <xdr:cNvPr id="2" name="Picture 1">
          <a:extLst>
            <a:ext uri="{FF2B5EF4-FFF2-40B4-BE49-F238E27FC236}">
              <a16:creationId xmlns:a16="http://schemas.microsoft.com/office/drawing/2014/main" id="{A0AD47D0-D4AB-4961-9EE8-6168BFD40A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5" y="45242"/>
          <a:ext cx="1150142" cy="672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40486</xdr:colOff>
      <xdr:row>0</xdr:row>
      <xdr:rowOff>45242</xdr:rowOff>
    </xdr:from>
    <xdr:to>
      <xdr:col>1</xdr:col>
      <xdr:colOff>709518</xdr:colOff>
      <xdr:row>0</xdr:row>
      <xdr:rowOff>590550</xdr:rowOff>
    </xdr:to>
    <xdr:pic>
      <xdr:nvPicPr>
        <xdr:cNvPr id="2" name="Picture 1">
          <a:extLst>
            <a:ext uri="{FF2B5EF4-FFF2-40B4-BE49-F238E27FC236}">
              <a16:creationId xmlns:a16="http://schemas.microsoft.com/office/drawing/2014/main" id="{F8DAE877-56E3-42D3-B0A6-7FE05F0C0F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6" y="45242"/>
          <a:ext cx="1069082" cy="54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33339</xdr:colOff>
      <xdr:row>0</xdr:row>
      <xdr:rowOff>54768</xdr:rowOff>
    </xdr:from>
    <xdr:to>
      <xdr:col>2</xdr:col>
      <xdr:colOff>229088</xdr:colOff>
      <xdr:row>0</xdr:row>
      <xdr:rowOff>762000</xdr:rowOff>
    </xdr:to>
    <xdr:pic>
      <xdr:nvPicPr>
        <xdr:cNvPr id="2" name="Picture 1">
          <a:extLst>
            <a:ext uri="{FF2B5EF4-FFF2-40B4-BE49-F238E27FC236}">
              <a16:creationId xmlns:a16="http://schemas.microsoft.com/office/drawing/2014/main" id="{AE2D7F0C-B3DA-46E3-94A1-0AFA464FC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9" y="54768"/>
          <a:ext cx="1291124" cy="707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zoomScaleNormal="100" workbookViewId="0">
      <selection activeCell="H5" sqref="H5"/>
    </sheetView>
  </sheetViews>
  <sheetFormatPr defaultRowHeight="15"/>
  <cols>
    <col min="1" max="1" width="5.42578125" style="1" customWidth="1"/>
    <col min="2" max="2" width="44.85546875" customWidth="1"/>
    <col min="3" max="3" width="8.42578125" customWidth="1"/>
    <col min="4" max="4" width="9.7109375" customWidth="1"/>
    <col min="5" max="5" width="9.42578125" customWidth="1"/>
    <col min="6" max="6" width="12" customWidth="1"/>
    <col min="257" max="257" width="5.42578125" bestFit="1" customWidth="1"/>
    <col min="258" max="258" width="80.7109375" customWidth="1"/>
    <col min="259" max="259" width="5.28515625" bestFit="1" customWidth="1"/>
    <col min="260" max="260" width="10.28515625" bestFit="1" customWidth="1"/>
    <col min="261" max="261" width="11.42578125" bestFit="1" customWidth="1"/>
    <col min="262" max="262" width="8.85546875" bestFit="1" customWidth="1"/>
    <col min="513" max="513" width="5.42578125" bestFit="1" customWidth="1"/>
    <col min="514" max="514" width="80.7109375" customWidth="1"/>
    <col min="515" max="515" width="5.28515625" bestFit="1" customWidth="1"/>
    <col min="516" max="516" width="10.28515625" bestFit="1" customWidth="1"/>
    <col min="517" max="517" width="11.42578125" bestFit="1" customWidth="1"/>
    <col min="518" max="518" width="8.85546875" bestFit="1" customWidth="1"/>
    <col min="769" max="769" width="5.42578125" bestFit="1" customWidth="1"/>
    <col min="770" max="770" width="80.7109375" customWidth="1"/>
    <col min="771" max="771" width="5.28515625" bestFit="1" customWidth="1"/>
    <col min="772" max="772" width="10.28515625" bestFit="1" customWidth="1"/>
    <col min="773" max="773" width="11.42578125" bestFit="1" customWidth="1"/>
    <col min="774" max="774" width="8.85546875" bestFit="1" customWidth="1"/>
    <col min="1025" max="1025" width="5.42578125" bestFit="1" customWidth="1"/>
    <col min="1026" max="1026" width="80.7109375" customWidth="1"/>
    <col min="1027" max="1027" width="5.28515625" bestFit="1" customWidth="1"/>
    <col min="1028" max="1028" width="10.28515625" bestFit="1" customWidth="1"/>
    <col min="1029" max="1029" width="11.42578125" bestFit="1" customWidth="1"/>
    <col min="1030" max="1030" width="8.85546875" bestFit="1" customWidth="1"/>
    <col min="1281" max="1281" width="5.42578125" bestFit="1" customWidth="1"/>
    <col min="1282" max="1282" width="80.7109375" customWidth="1"/>
    <col min="1283" max="1283" width="5.28515625" bestFit="1" customWidth="1"/>
    <col min="1284" max="1284" width="10.28515625" bestFit="1" customWidth="1"/>
    <col min="1285" max="1285" width="11.42578125" bestFit="1" customWidth="1"/>
    <col min="1286" max="1286" width="8.85546875" bestFit="1" customWidth="1"/>
    <col min="1537" max="1537" width="5.42578125" bestFit="1" customWidth="1"/>
    <col min="1538" max="1538" width="80.7109375" customWidth="1"/>
    <col min="1539" max="1539" width="5.28515625" bestFit="1" customWidth="1"/>
    <col min="1540" max="1540" width="10.28515625" bestFit="1" customWidth="1"/>
    <col min="1541" max="1541" width="11.42578125" bestFit="1" customWidth="1"/>
    <col min="1542" max="1542" width="8.85546875" bestFit="1" customWidth="1"/>
    <col min="1793" max="1793" width="5.42578125" bestFit="1" customWidth="1"/>
    <col min="1794" max="1794" width="80.7109375" customWidth="1"/>
    <col min="1795" max="1795" width="5.28515625" bestFit="1" customWidth="1"/>
    <col min="1796" max="1796" width="10.28515625" bestFit="1" customWidth="1"/>
    <col min="1797" max="1797" width="11.42578125" bestFit="1" customWidth="1"/>
    <col min="1798" max="1798" width="8.85546875" bestFit="1" customWidth="1"/>
    <col min="2049" max="2049" width="5.42578125" bestFit="1" customWidth="1"/>
    <col min="2050" max="2050" width="80.7109375" customWidth="1"/>
    <col min="2051" max="2051" width="5.28515625" bestFit="1" customWidth="1"/>
    <col min="2052" max="2052" width="10.28515625" bestFit="1" customWidth="1"/>
    <col min="2053" max="2053" width="11.42578125" bestFit="1" customWidth="1"/>
    <col min="2054" max="2054" width="8.85546875" bestFit="1" customWidth="1"/>
    <col min="2305" max="2305" width="5.42578125" bestFit="1" customWidth="1"/>
    <col min="2306" max="2306" width="80.7109375" customWidth="1"/>
    <col min="2307" max="2307" width="5.28515625" bestFit="1" customWidth="1"/>
    <col min="2308" max="2308" width="10.28515625" bestFit="1" customWidth="1"/>
    <col min="2309" max="2309" width="11.42578125" bestFit="1" customWidth="1"/>
    <col min="2310" max="2310" width="8.85546875" bestFit="1" customWidth="1"/>
    <col min="2561" max="2561" width="5.42578125" bestFit="1" customWidth="1"/>
    <col min="2562" max="2562" width="80.7109375" customWidth="1"/>
    <col min="2563" max="2563" width="5.28515625" bestFit="1" customWidth="1"/>
    <col min="2564" max="2564" width="10.28515625" bestFit="1" customWidth="1"/>
    <col min="2565" max="2565" width="11.42578125" bestFit="1" customWidth="1"/>
    <col min="2566" max="2566" width="8.85546875" bestFit="1" customWidth="1"/>
    <col min="2817" max="2817" width="5.42578125" bestFit="1" customWidth="1"/>
    <col min="2818" max="2818" width="80.7109375" customWidth="1"/>
    <col min="2819" max="2819" width="5.28515625" bestFit="1" customWidth="1"/>
    <col min="2820" max="2820" width="10.28515625" bestFit="1" customWidth="1"/>
    <col min="2821" max="2821" width="11.42578125" bestFit="1" customWidth="1"/>
    <col min="2822" max="2822" width="8.85546875" bestFit="1" customWidth="1"/>
    <col min="3073" max="3073" width="5.42578125" bestFit="1" customWidth="1"/>
    <col min="3074" max="3074" width="80.7109375" customWidth="1"/>
    <col min="3075" max="3075" width="5.28515625" bestFit="1" customWidth="1"/>
    <col min="3076" max="3076" width="10.28515625" bestFit="1" customWidth="1"/>
    <col min="3077" max="3077" width="11.42578125" bestFit="1" customWidth="1"/>
    <col min="3078" max="3078" width="8.85546875" bestFit="1" customWidth="1"/>
    <col min="3329" max="3329" width="5.42578125" bestFit="1" customWidth="1"/>
    <col min="3330" max="3330" width="80.7109375" customWidth="1"/>
    <col min="3331" max="3331" width="5.28515625" bestFit="1" customWidth="1"/>
    <col min="3332" max="3332" width="10.28515625" bestFit="1" customWidth="1"/>
    <col min="3333" max="3333" width="11.42578125" bestFit="1" customWidth="1"/>
    <col min="3334" max="3334" width="8.85546875" bestFit="1" customWidth="1"/>
    <col min="3585" max="3585" width="5.42578125" bestFit="1" customWidth="1"/>
    <col min="3586" max="3586" width="80.7109375" customWidth="1"/>
    <col min="3587" max="3587" width="5.28515625" bestFit="1" customWidth="1"/>
    <col min="3588" max="3588" width="10.28515625" bestFit="1" customWidth="1"/>
    <col min="3589" max="3589" width="11.42578125" bestFit="1" customWidth="1"/>
    <col min="3590" max="3590" width="8.85546875" bestFit="1" customWidth="1"/>
    <col min="3841" max="3841" width="5.42578125" bestFit="1" customWidth="1"/>
    <col min="3842" max="3842" width="80.7109375" customWidth="1"/>
    <col min="3843" max="3843" width="5.28515625" bestFit="1" customWidth="1"/>
    <col min="3844" max="3844" width="10.28515625" bestFit="1" customWidth="1"/>
    <col min="3845" max="3845" width="11.42578125" bestFit="1" customWidth="1"/>
    <col min="3846" max="3846" width="8.85546875" bestFit="1" customWidth="1"/>
    <col min="4097" max="4097" width="5.42578125" bestFit="1" customWidth="1"/>
    <col min="4098" max="4098" width="80.7109375" customWidth="1"/>
    <col min="4099" max="4099" width="5.28515625" bestFit="1" customWidth="1"/>
    <col min="4100" max="4100" width="10.28515625" bestFit="1" customWidth="1"/>
    <col min="4101" max="4101" width="11.42578125" bestFit="1" customWidth="1"/>
    <col min="4102" max="4102" width="8.85546875" bestFit="1" customWidth="1"/>
    <col min="4353" max="4353" width="5.42578125" bestFit="1" customWidth="1"/>
    <col min="4354" max="4354" width="80.7109375" customWidth="1"/>
    <col min="4355" max="4355" width="5.28515625" bestFit="1" customWidth="1"/>
    <col min="4356" max="4356" width="10.28515625" bestFit="1" customWidth="1"/>
    <col min="4357" max="4357" width="11.42578125" bestFit="1" customWidth="1"/>
    <col min="4358" max="4358" width="8.85546875" bestFit="1" customWidth="1"/>
    <col min="4609" max="4609" width="5.42578125" bestFit="1" customWidth="1"/>
    <col min="4610" max="4610" width="80.7109375" customWidth="1"/>
    <col min="4611" max="4611" width="5.28515625" bestFit="1" customWidth="1"/>
    <col min="4612" max="4612" width="10.28515625" bestFit="1" customWidth="1"/>
    <col min="4613" max="4613" width="11.42578125" bestFit="1" customWidth="1"/>
    <col min="4614" max="4614" width="8.85546875" bestFit="1" customWidth="1"/>
    <col min="4865" max="4865" width="5.42578125" bestFit="1" customWidth="1"/>
    <col min="4866" max="4866" width="80.7109375" customWidth="1"/>
    <col min="4867" max="4867" width="5.28515625" bestFit="1" customWidth="1"/>
    <col min="4868" max="4868" width="10.28515625" bestFit="1" customWidth="1"/>
    <col min="4869" max="4869" width="11.42578125" bestFit="1" customWidth="1"/>
    <col min="4870" max="4870" width="8.85546875" bestFit="1" customWidth="1"/>
    <col min="5121" max="5121" width="5.42578125" bestFit="1" customWidth="1"/>
    <col min="5122" max="5122" width="80.7109375" customWidth="1"/>
    <col min="5123" max="5123" width="5.28515625" bestFit="1" customWidth="1"/>
    <col min="5124" max="5124" width="10.28515625" bestFit="1" customWidth="1"/>
    <col min="5125" max="5125" width="11.42578125" bestFit="1" customWidth="1"/>
    <col min="5126" max="5126" width="8.85546875" bestFit="1" customWidth="1"/>
    <col min="5377" max="5377" width="5.42578125" bestFit="1" customWidth="1"/>
    <col min="5378" max="5378" width="80.7109375" customWidth="1"/>
    <col min="5379" max="5379" width="5.28515625" bestFit="1" customWidth="1"/>
    <col min="5380" max="5380" width="10.28515625" bestFit="1" customWidth="1"/>
    <col min="5381" max="5381" width="11.42578125" bestFit="1" customWidth="1"/>
    <col min="5382" max="5382" width="8.85546875" bestFit="1" customWidth="1"/>
    <col min="5633" max="5633" width="5.42578125" bestFit="1" customWidth="1"/>
    <col min="5634" max="5634" width="80.7109375" customWidth="1"/>
    <col min="5635" max="5635" width="5.28515625" bestFit="1" customWidth="1"/>
    <col min="5636" max="5636" width="10.28515625" bestFit="1" customWidth="1"/>
    <col min="5637" max="5637" width="11.42578125" bestFit="1" customWidth="1"/>
    <col min="5638" max="5638" width="8.85546875" bestFit="1" customWidth="1"/>
    <col min="5889" max="5889" width="5.42578125" bestFit="1" customWidth="1"/>
    <col min="5890" max="5890" width="80.7109375" customWidth="1"/>
    <col min="5891" max="5891" width="5.28515625" bestFit="1" customWidth="1"/>
    <col min="5892" max="5892" width="10.28515625" bestFit="1" customWidth="1"/>
    <col min="5893" max="5893" width="11.42578125" bestFit="1" customWidth="1"/>
    <col min="5894" max="5894" width="8.85546875" bestFit="1" customWidth="1"/>
    <col min="6145" max="6145" width="5.42578125" bestFit="1" customWidth="1"/>
    <col min="6146" max="6146" width="80.7109375" customWidth="1"/>
    <col min="6147" max="6147" width="5.28515625" bestFit="1" customWidth="1"/>
    <col min="6148" max="6148" width="10.28515625" bestFit="1" customWidth="1"/>
    <col min="6149" max="6149" width="11.42578125" bestFit="1" customWidth="1"/>
    <col min="6150" max="6150" width="8.85546875" bestFit="1" customWidth="1"/>
    <col min="6401" max="6401" width="5.42578125" bestFit="1" customWidth="1"/>
    <col min="6402" max="6402" width="80.7109375" customWidth="1"/>
    <col min="6403" max="6403" width="5.28515625" bestFit="1" customWidth="1"/>
    <col min="6404" max="6404" width="10.28515625" bestFit="1" customWidth="1"/>
    <col min="6405" max="6405" width="11.42578125" bestFit="1" customWidth="1"/>
    <col min="6406" max="6406" width="8.85546875" bestFit="1" customWidth="1"/>
    <col min="6657" max="6657" width="5.42578125" bestFit="1" customWidth="1"/>
    <col min="6658" max="6658" width="80.7109375" customWidth="1"/>
    <col min="6659" max="6659" width="5.28515625" bestFit="1" customWidth="1"/>
    <col min="6660" max="6660" width="10.28515625" bestFit="1" customWidth="1"/>
    <col min="6661" max="6661" width="11.42578125" bestFit="1" customWidth="1"/>
    <col min="6662" max="6662" width="8.85546875" bestFit="1" customWidth="1"/>
    <col min="6913" max="6913" width="5.42578125" bestFit="1" customWidth="1"/>
    <col min="6914" max="6914" width="80.7109375" customWidth="1"/>
    <col min="6915" max="6915" width="5.28515625" bestFit="1" customWidth="1"/>
    <col min="6916" max="6916" width="10.28515625" bestFit="1" customWidth="1"/>
    <col min="6917" max="6917" width="11.42578125" bestFit="1" customWidth="1"/>
    <col min="6918" max="6918" width="8.85546875" bestFit="1" customWidth="1"/>
    <col min="7169" max="7169" width="5.42578125" bestFit="1" customWidth="1"/>
    <col min="7170" max="7170" width="80.7109375" customWidth="1"/>
    <col min="7171" max="7171" width="5.28515625" bestFit="1" customWidth="1"/>
    <col min="7172" max="7172" width="10.28515625" bestFit="1" customWidth="1"/>
    <col min="7173" max="7173" width="11.42578125" bestFit="1" customWidth="1"/>
    <col min="7174" max="7174" width="8.85546875" bestFit="1" customWidth="1"/>
    <col min="7425" max="7425" width="5.42578125" bestFit="1" customWidth="1"/>
    <col min="7426" max="7426" width="80.7109375" customWidth="1"/>
    <col min="7427" max="7427" width="5.28515625" bestFit="1" customWidth="1"/>
    <col min="7428" max="7428" width="10.28515625" bestFit="1" customWidth="1"/>
    <col min="7429" max="7429" width="11.42578125" bestFit="1" customWidth="1"/>
    <col min="7430" max="7430" width="8.85546875" bestFit="1" customWidth="1"/>
    <col min="7681" max="7681" width="5.42578125" bestFit="1" customWidth="1"/>
    <col min="7682" max="7682" width="80.7109375" customWidth="1"/>
    <col min="7683" max="7683" width="5.28515625" bestFit="1" customWidth="1"/>
    <col min="7684" max="7684" width="10.28515625" bestFit="1" customWidth="1"/>
    <col min="7685" max="7685" width="11.42578125" bestFit="1" customWidth="1"/>
    <col min="7686" max="7686" width="8.85546875" bestFit="1" customWidth="1"/>
    <col min="7937" max="7937" width="5.42578125" bestFit="1" customWidth="1"/>
    <col min="7938" max="7938" width="80.7109375" customWidth="1"/>
    <col min="7939" max="7939" width="5.28515625" bestFit="1" customWidth="1"/>
    <col min="7940" max="7940" width="10.28515625" bestFit="1" customWidth="1"/>
    <col min="7941" max="7941" width="11.42578125" bestFit="1" customWidth="1"/>
    <col min="7942" max="7942" width="8.85546875" bestFit="1" customWidth="1"/>
    <col min="8193" max="8193" width="5.42578125" bestFit="1" customWidth="1"/>
    <col min="8194" max="8194" width="80.7109375" customWidth="1"/>
    <col min="8195" max="8195" width="5.28515625" bestFit="1" customWidth="1"/>
    <col min="8196" max="8196" width="10.28515625" bestFit="1" customWidth="1"/>
    <col min="8197" max="8197" width="11.42578125" bestFit="1" customWidth="1"/>
    <col min="8198" max="8198" width="8.85546875" bestFit="1" customWidth="1"/>
    <col min="8449" max="8449" width="5.42578125" bestFit="1" customWidth="1"/>
    <col min="8450" max="8450" width="80.7109375" customWidth="1"/>
    <col min="8451" max="8451" width="5.28515625" bestFit="1" customWidth="1"/>
    <col min="8452" max="8452" width="10.28515625" bestFit="1" customWidth="1"/>
    <col min="8453" max="8453" width="11.42578125" bestFit="1" customWidth="1"/>
    <col min="8454" max="8454" width="8.85546875" bestFit="1" customWidth="1"/>
    <col min="8705" max="8705" width="5.42578125" bestFit="1" customWidth="1"/>
    <col min="8706" max="8706" width="80.7109375" customWidth="1"/>
    <col min="8707" max="8707" width="5.28515625" bestFit="1" customWidth="1"/>
    <col min="8708" max="8708" width="10.28515625" bestFit="1" customWidth="1"/>
    <col min="8709" max="8709" width="11.42578125" bestFit="1" customWidth="1"/>
    <col min="8710" max="8710" width="8.85546875" bestFit="1" customWidth="1"/>
    <col min="8961" max="8961" width="5.42578125" bestFit="1" customWidth="1"/>
    <col min="8962" max="8962" width="80.7109375" customWidth="1"/>
    <col min="8963" max="8963" width="5.28515625" bestFit="1" customWidth="1"/>
    <col min="8964" max="8964" width="10.28515625" bestFit="1" customWidth="1"/>
    <col min="8965" max="8965" width="11.42578125" bestFit="1" customWidth="1"/>
    <col min="8966" max="8966" width="8.85546875" bestFit="1" customWidth="1"/>
    <col min="9217" max="9217" width="5.42578125" bestFit="1" customWidth="1"/>
    <col min="9218" max="9218" width="80.7109375" customWidth="1"/>
    <col min="9219" max="9219" width="5.28515625" bestFit="1" customWidth="1"/>
    <col min="9220" max="9220" width="10.28515625" bestFit="1" customWidth="1"/>
    <col min="9221" max="9221" width="11.42578125" bestFit="1" customWidth="1"/>
    <col min="9222" max="9222" width="8.85546875" bestFit="1" customWidth="1"/>
    <col min="9473" max="9473" width="5.42578125" bestFit="1" customWidth="1"/>
    <col min="9474" max="9474" width="80.7109375" customWidth="1"/>
    <col min="9475" max="9475" width="5.28515625" bestFit="1" customWidth="1"/>
    <col min="9476" max="9476" width="10.28515625" bestFit="1" customWidth="1"/>
    <col min="9477" max="9477" width="11.42578125" bestFit="1" customWidth="1"/>
    <col min="9478" max="9478" width="8.85546875" bestFit="1" customWidth="1"/>
    <col min="9729" max="9729" width="5.42578125" bestFit="1" customWidth="1"/>
    <col min="9730" max="9730" width="80.7109375" customWidth="1"/>
    <col min="9731" max="9731" width="5.28515625" bestFit="1" customWidth="1"/>
    <col min="9732" max="9732" width="10.28515625" bestFit="1" customWidth="1"/>
    <col min="9733" max="9733" width="11.42578125" bestFit="1" customWidth="1"/>
    <col min="9734" max="9734" width="8.85546875" bestFit="1" customWidth="1"/>
    <col min="9985" max="9985" width="5.42578125" bestFit="1" customWidth="1"/>
    <col min="9986" max="9986" width="80.7109375" customWidth="1"/>
    <col min="9987" max="9987" width="5.28515625" bestFit="1" customWidth="1"/>
    <col min="9988" max="9988" width="10.28515625" bestFit="1" customWidth="1"/>
    <col min="9989" max="9989" width="11.42578125" bestFit="1" customWidth="1"/>
    <col min="9990" max="9990" width="8.85546875" bestFit="1" customWidth="1"/>
    <col min="10241" max="10241" width="5.42578125" bestFit="1" customWidth="1"/>
    <col min="10242" max="10242" width="80.7109375" customWidth="1"/>
    <col min="10243" max="10243" width="5.28515625" bestFit="1" customWidth="1"/>
    <col min="10244" max="10244" width="10.28515625" bestFit="1" customWidth="1"/>
    <col min="10245" max="10245" width="11.42578125" bestFit="1" customWidth="1"/>
    <col min="10246" max="10246" width="8.85546875" bestFit="1" customWidth="1"/>
    <col min="10497" max="10497" width="5.42578125" bestFit="1" customWidth="1"/>
    <col min="10498" max="10498" width="80.7109375" customWidth="1"/>
    <col min="10499" max="10499" width="5.28515625" bestFit="1" customWidth="1"/>
    <col min="10500" max="10500" width="10.28515625" bestFit="1" customWidth="1"/>
    <col min="10501" max="10501" width="11.42578125" bestFit="1" customWidth="1"/>
    <col min="10502" max="10502" width="8.85546875" bestFit="1" customWidth="1"/>
    <col min="10753" max="10753" width="5.42578125" bestFit="1" customWidth="1"/>
    <col min="10754" max="10754" width="80.7109375" customWidth="1"/>
    <col min="10755" max="10755" width="5.28515625" bestFit="1" customWidth="1"/>
    <col min="10756" max="10756" width="10.28515625" bestFit="1" customWidth="1"/>
    <col min="10757" max="10757" width="11.42578125" bestFit="1" customWidth="1"/>
    <col min="10758" max="10758" width="8.85546875" bestFit="1" customWidth="1"/>
    <col min="11009" max="11009" width="5.42578125" bestFit="1" customWidth="1"/>
    <col min="11010" max="11010" width="80.7109375" customWidth="1"/>
    <col min="11011" max="11011" width="5.28515625" bestFit="1" customWidth="1"/>
    <col min="11012" max="11012" width="10.28515625" bestFit="1" customWidth="1"/>
    <col min="11013" max="11013" width="11.42578125" bestFit="1" customWidth="1"/>
    <col min="11014" max="11014" width="8.85546875" bestFit="1" customWidth="1"/>
    <col min="11265" max="11265" width="5.42578125" bestFit="1" customWidth="1"/>
    <col min="11266" max="11266" width="80.7109375" customWidth="1"/>
    <col min="11267" max="11267" width="5.28515625" bestFit="1" customWidth="1"/>
    <col min="11268" max="11268" width="10.28515625" bestFit="1" customWidth="1"/>
    <col min="11269" max="11269" width="11.42578125" bestFit="1" customWidth="1"/>
    <col min="11270" max="11270" width="8.85546875" bestFit="1" customWidth="1"/>
    <col min="11521" max="11521" width="5.42578125" bestFit="1" customWidth="1"/>
    <col min="11522" max="11522" width="80.7109375" customWidth="1"/>
    <col min="11523" max="11523" width="5.28515625" bestFit="1" customWidth="1"/>
    <col min="11524" max="11524" width="10.28515625" bestFit="1" customWidth="1"/>
    <col min="11525" max="11525" width="11.42578125" bestFit="1" customWidth="1"/>
    <col min="11526" max="11526" width="8.85546875" bestFit="1" customWidth="1"/>
    <col min="11777" max="11777" width="5.42578125" bestFit="1" customWidth="1"/>
    <col min="11778" max="11778" width="80.7109375" customWidth="1"/>
    <col min="11779" max="11779" width="5.28515625" bestFit="1" customWidth="1"/>
    <col min="11780" max="11780" width="10.28515625" bestFit="1" customWidth="1"/>
    <col min="11781" max="11781" width="11.42578125" bestFit="1" customWidth="1"/>
    <col min="11782" max="11782" width="8.85546875" bestFit="1" customWidth="1"/>
    <col min="12033" max="12033" width="5.42578125" bestFit="1" customWidth="1"/>
    <col min="12034" max="12034" width="80.7109375" customWidth="1"/>
    <col min="12035" max="12035" width="5.28515625" bestFit="1" customWidth="1"/>
    <col min="12036" max="12036" width="10.28515625" bestFit="1" customWidth="1"/>
    <col min="12037" max="12037" width="11.42578125" bestFit="1" customWidth="1"/>
    <col min="12038" max="12038" width="8.85546875" bestFit="1" customWidth="1"/>
    <col min="12289" max="12289" width="5.42578125" bestFit="1" customWidth="1"/>
    <col min="12290" max="12290" width="80.7109375" customWidth="1"/>
    <col min="12291" max="12291" width="5.28515625" bestFit="1" customWidth="1"/>
    <col min="12292" max="12292" width="10.28515625" bestFit="1" customWidth="1"/>
    <col min="12293" max="12293" width="11.42578125" bestFit="1" customWidth="1"/>
    <col min="12294" max="12294" width="8.85546875" bestFit="1" customWidth="1"/>
    <col min="12545" max="12545" width="5.42578125" bestFit="1" customWidth="1"/>
    <col min="12546" max="12546" width="80.7109375" customWidth="1"/>
    <col min="12547" max="12547" width="5.28515625" bestFit="1" customWidth="1"/>
    <col min="12548" max="12548" width="10.28515625" bestFit="1" customWidth="1"/>
    <col min="12549" max="12549" width="11.42578125" bestFit="1" customWidth="1"/>
    <col min="12550" max="12550" width="8.85546875" bestFit="1" customWidth="1"/>
    <col min="12801" max="12801" width="5.42578125" bestFit="1" customWidth="1"/>
    <col min="12802" max="12802" width="80.7109375" customWidth="1"/>
    <col min="12803" max="12803" width="5.28515625" bestFit="1" customWidth="1"/>
    <col min="12804" max="12804" width="10.28515625" bestFit="1" customWidth="1"/>
    <col min="12805" max="12805" width="11.42578125" bestFit="1" customWidth="1"/>
    <col min="12806" max="12806" width="8.85546875" bestFit="1" customWidth="1"/>
    <col min="13057" max="13057" width="5.42578125" bestFit="1" customWidth="1"/>
    <col min="13058" max="13058" width="80.7109375" customWidth="1"/>
    <col min="13059" max="13059" width="5.28515625" bestFit="1" customWidth="1"/>
    <col min="13060" max="13060" width="10.28515625" bestFit="1" customWidth="1"/>
    <col min="13061" max="13061" width="11.42578125" bestFit="1" customWidth="1"/>
    <col min="13062" max="13062" width="8.85546875" bestFit="1" customWidth="1"/>
    <col min="13313" max="13313" width="5.42578125" bestFit="1" customWidth="1"/>
    <col min="13314" max="13314" width="80.7109375" customWidth="1"/>
    <col min="13315" max="13315" width="5.28515625" bestFit="1" customWidth="1"/>
    <col min="13316" max="13316" width="10.28515625" bestFit="1" customWidth="1"/>
    <col min="13317" max="13317" width="11.42578125" bestFit="1" customWidth="1"/>
    <col min="13318" max="13318" width="8.85546875" bestFit="1" customWidth="1"/>
    <col min="13569" max="13569" width="5.42578125" bestFit="1" customWidth="1"/>
    <col min="13570" max="13570" width="80.7109375" customWidth="1"/>
    <col min="13571" max="13571" width="5.28515625" bestFit="1" customWidth="1"/>
    <col min="13572" max="13572" width="10.28515625" bestFit="1" customWidth="1"/>
    <col min="13573" max="13573" width="11.42578125" bestFit="1" customWidth="1"/>
    <col min="13574" max="13574" width="8.85546875" bestFit="1" customWidth="1"/>
    <col min="13825" max="13825" width="5.42578125" bestFit="1" customWidth="1"/>
    <col min="13826" max="13826" width="80.7109375" customWidth="1"/>
    <col min="13827" max="13827" width="5.28515625" bestFit="1" customWidth="1"/>
    <col min="13828" max="13828" width="10.28515625" bestFit="1" customWidth="1"/>
    <col min="13829" max="13829" width="11.42578125" bestFit="1" customWidth="1"/>
    <col min="13830" max="13830" width="8.85546875" bestFit="1" customWidth="1"/>
    <col min="14081" max="14081" width="5.42578125" bestFit="1" customWidth="1"/>
    <col min="14082" max="14082" width="80.7109375" customWidth="1"/>
    <col min="14083" max="14083" width="5.28515625" bestFit="1" customWidth="1"/>
    <col min="14084" max="14084" width="10.28515625" bestFit="1" customWidth="1"/>
    <col min="14085" max="14085" width="11.42578125" bestFit="1" customWidth="1"/>
    <col min="14086" max="14086" width="8.85546875" bestFit="1" customWidth="1"/>
    <col min="14337" max="14337" width="5.42578125" bestFit="1" customWidth="1"/>
    <col min="14338" max="14338" width="80.7109375" customWidth="1"/>
    <col min="14339" max="14339" width="5.28515625" bestFit="1" customWidth="1"/>
    <col min="14340" max="14340" width="10.28515625" bestFit="1" customWidth="1"/>
    <col min="14341" max="14341" width="11.42578125" bestFit="1" customWidth="1"/>
    <col min="14342" max="14342" width="8.85546875" bestFit="1" customWidth="1"/>
    <col min="14593" max="14593" width="5.42578125" bestFit="1" customWidth="1"/>
    <col min="14594" max="14594" width="80.7109375" customWidth="1"/>
    <col min="14595" max="14595" width="5.28515625" bestFit="1" customWidth="1"/>
    <col min="14596" max="14596" width="10.28515625" bestFit="1" customWidth="1"/>
    <col min="14597" max="14597" width="11.42578125" bestFit="1" customWidth="1"/>
    <col min="14598" max="14598" width="8.85546875" bestFit="1" customWidth="1"/>
    <col min="14849" max="14849" width="5.42578125" bestFit="1" customWidth="1"/>
    <col min="14850" max="14850" width="80.7109375" customWidth="1"/>
    <col min="14851" max="14851" width="5.28515625" bestFit="1" customWidth="1"/>
    <col min="14852" max="14852" width="10.28515625" bestFit="1" customWidth="1"/>
    <col min="14853" max="14853" width="11.42578125" bestFit="1" customWidth="1"/>
    <col min="14854" max="14854" width="8.85546875" bestFit="1" customWidth="1"/>
    <col min="15105" max="15105" width="5.42578125" bestFit="1" customWidth="1"/>
    <col min="15106" max="15106" width="80.7109375" customWidth="1"/>
    <col min="15107" max="15107" width="5.28515625" bestFit="1" customWidth="1"/>
    <col min="15108" max="15108" width="10.28515625" bestFit="1" customWidth="1"/>
    <col min="15109" max="15109" width="11.42578125" bestFit="1" customWidth="1"/>
    <col min="15110" max="15110" width="8.85546875" bestFit="1" customWidth="1"/>
    <col min="15361" max="15361" width="5.42578125" bestFit="1" customWidth="1"/>
    <col min="15362" max="15362" width="80.7109375" customWidth="1"/>
    <col min="15363" max="15363" width="5.28515625" bestFit="1" customWidth="1"/>
    <col min="15364" max="15364" width="10.28515625" bestFit="1" customWidth="1"/>
    <col min="15365" max="15365" width="11.42578125" bestFit="1" customWidth="1"/>
    <col min="15366" max="15366" width="8.85546875" bestFit="1" customWidth="1"/>
    <col min="15617" max="15617" width="5.42578125" bestFit="1" customWidth="1"/>
    <col min="15618" max="15618" width="80.7109375" customWidth="1"/>
    <col min="15619" max="15619" width="5.28515625" bestFit="1" customWidth="1"/>
    <col min="15620" max="15620" width="10.28515625" bestFit="1" customWidth="1"/>
    <col min="15621" max="15621" width="11.42578125" bestFit="1" customWidth="1"/>
    <col min="15622" max="15622" width="8.85546875" bestFit="1" customWidth="1"/>
    <col min="15873" max="15873" width="5.42578125" bestFit="1" customWidth="1"/>
    <col min="15874" max="15874" width="80.7109375" customWidth="1"/>
    <col min="15875" max="15875" width="5.28515625" bestFit="1" customWidth="1"/>
    <col min="15876" max="15876" width="10.28515625" bestFit="1" customWidth="1"/>
    <col min="15877" max="15877" width="11.42578125" bestFit="1" customWidth="1"/>
    <col min="15878" max="15878" width="8.85546875" bestFit="1" customWidth="1"/>
    <col min="16129" max="16129" width="5.42578125" bestFit="1" customWidth="1"/>
    <col min="16130" max="16130" width="80.7109375" customWidth="1"/>
    <col min="16131" max="16131" width="5.28515625" bestFit="1" customWidth="1"/>
    <col min="16132" max="16132" width="10.28515625" bestFit="1" customWidth="1"/>
    <col min="16133" max="16133" width="11.42578125" bestFit="1" customWidth="1"/>
    <col min="16134" max="16134" width="8.85546875" bestFit="1" customWidth="1"/>
  </cols>
  <sheetData>
    <row r="1" spans="1:6" ht="39.75" customHeight="1">
      <c r="A1" s="172" t="s">
        <v>166</v>
      </c>
      <c r="B1" s="172"/>
      <c r="C1" s="172"/>
      <c r="D1" s="172"/>
      <c r="E1" s="172"/>
      <c r="F1" s="172"/>
    </row>
    <row r="2" spans="1:6" ht="31.5">
      <c r="A2" s="24" t="s">
        <v>0</v>
      </c>
      <c r="B2" s="25" t="s">
        <v>1</v>
      </c>
      <c r="C2" s="24" t="s">
        <v>2</v>
      </c>
      <c r="D2" s="24" t="s">
        <v>3</v>
      </c>
      <c r="E2" s="26" t="s">
        <v>4</v>
      </c>
      <c r="F2" s="26" t="s">
        <v>5</v>
      </c>
    </row>
    <row r="3" spans="1:6" s="60" customFormat="1" ht="18" customHeight="1">
      <c r="A3" s="73">
        <v>1</v>
      </c>
      <c r="B3" s="179" t="s">
        <v>89</v>
      </c>
      <c r="C3" s="179"/>
      <c r="D3" s="179"/>
      <c r="E3" s="179"/>
      <c r="F3" s="179"/>
    </row>
    <row r="4" spans="1:6" s="69" customFormat="1" ht="53.25" customHeight="1">
      <c r="A4" s="162">
        <v>1.1000000000000001</v>
      </c>
      <c r="B4" s="79" t="s">
        <v>95</v>
      </c>
      <c r="C4" s="107" t="s">
        <v>80</v>
      </c>
      <c r="D4" s="107">
        <f>2*2</f>
        <v>4</v>
      </c>
      <c r="E4" s="111"/>
      <c r="F4" s="111"/>
    </row>
    <row r="5" spans="1:6" s="69" customFormat="1" ht="69" customHeight="1">
      <c r="A5" s="162">
        <f>A4+0.1</f>
        <v>1.2000000000000002</v>
      </c>
      <c r="B5" s="79" t="s">
        <v>167</v>
      </c>
      <c r="C5" s="107" t="s">
        <v>83</v>
      </c>
      <c r="D5" s="107">
        <v>2</v>
      </c>
      <c r="E5" s="110"/>
      <c r="F5" s="111"/>
    </row>
    <row r="6" spans="1:6" s="69" customFormat="1" ht="44.25" customHeight="1">
      <c r="A6" s="162">
        <f t="shared" ref="A6:A11" si="0">A5+0.1</f>
        <v>1.3000000000000003</v>
      </c>
      <c r="B6" s="79" t="s">
        <v>96</v>
      </c>
      <c r="C6" s="107" t="s">
        <v>82</v>
      </c>
      <c r="D6" s="107">
        <v>1</v>
      </c>
      <c r="E6" s="110"/>
      <c r="F6" s="111"/>
    </row>
    <row r="7" spans="1:6" s="69" customFormat="1" ht="52.5" customHeight="1">
      <c r="A7" s="162">
        <f t="shared" si="0"/>
        <v>1.4000000000000004</v>
      </c>
      <c r="B7" s="78" t="s">
        <v>121</v>
      </c>
      <c r="C7" s="100" t="s">
        <v>97</v>
      </c>
      <c r="D7" s="100">
        <f>6*5</f>
        <v>30</v>
      </c>
      <c r="E7" s="108"/>
      <c r="F7" s="111"/>
    </row>
    <row r="8" spans="1:6" s="69" customFormat="1" ht="89.25" customHeight="1">
      <c r="A8" s="162">
        <f t="shared" si="0"/>
        <v>1.5000000000000004</v>
      </c>
      <c r="B8" s="78" t="s">
        <v>120</v>
      </c>
      <c r="C8" s="100"/>
      <c r="D8" s="100">
        <f>6*5*1</f>
        <v>30</v>
      </c>
      <c r="E8" s="108"/>
      <c r="F8" s="111"/>
    </row>
    <row r="9" spans="1:6" s="69" customFormat="1" ht="39" customHeight="1">
      <c r="A9" s="162">
        <f t="shared" si="0"/>
        <v>1.6000000000000005</v>
      </c>
      <c r="B9" s="78" t="s">
        <v>98</v>
      </c>
      <c r="C9" s="100" t="s">
        <v>97</v>
      </c>
      <c r="D9" s="100">
        <f>(6*5*3)*2</f>
        <v>180</v>
      </c>
      <c r="E9" s="108"/>
      <c r="F9" s="111"/>
    </row>
    <row r="10" spans="1:6" s="69" customFormat="1" ht="76.5" customHeight="1">
      <c r="A10" s="162">
        <f t="shared" si="0"/>
        <v>1.7000000000000006</v>
      </c>
      <c r="B10" s="78" t="s">
        <v>99</v>
      </c>
      <c r="C10" s="100" t="s">
        <v>81</v>
      </c>
      <c r="D10" s="100">
        <v>3</v>
      </c>
      <c r="E10" s="108"/>
      <c r="F10" s="111"/>
    </row>
    <row r="11" spans="1:6" s="69" customFormat="1" ht="38.25" customHeight="1">
      <c r="A11" s="162">
        <f t="shared" si="0"/>
        <v>1.8000000000000007</v>
      </c>
      <c r="B11" s="78" t="s">
        <v>168</v>
      </c>
      <c r="C11" s="100" t="s">
        <v>79</v>
      </c>
      <c r="D11" s="100">
        <f>6*5*0.1</f>
        <v>3</v>
      </c>
      <c r="E11" s="108"/>
      <c r="F11" s="111"/>
    </row>
    <row r="12" spans="1:6" s="60" customFormat="1" ht="16.5" customHeight="1">
      <c r="A12" s="66"/>
      <c r="B12" s="67" t="s">
        <v>53</v>
      </c>
      <c r="C12" s="63"/>
      <c r="D12" s="63"/>
      <c r="E12" s="64"/>
      <c r="F12" s="70" t="s">
        <v>200</v>
      </c>
    </row>
    <row r="13" spans="1:6" s="60" customFormat="1" ht="18.75" customHeight="1">
      <c r="A13" s="74">
        <v>2</v>
      </c>
      <c r="B13" s="176" t="s">
        <v>84</v>
      </c>
      <c r="C13" s="177"/>
      <c r="D13" s="177"/>
      <c r="E13" s="177"/>
      <c r="F13" s="178"/>
    </row>
    <row r="14" spans="1:6" s="71" customFormat="1" ht="102" customHeight="1">
      <c r="A14" s="80">
        <f>A13+0.1</f>
        <v>2.1</v>
      </c>
      <c r="B14" s="78" t="s">
        <v>100</v>
      </c>
      <c r="C14" s="100" t="s">
        <v>79</v>
      </c>
      <c r="D14" s="100">
        <f>6*5*0.15</f>
        <v>4.5</v>
      </c>
      <c r="E14" s="108"/>
      <c r="F14" s="112"/>
    </row>
    <row r="15" spans="1:6" s="71" customFormat="1" ht="39.75" customHeight="1">
      <c r="A15" s="80">
        <f t="shared" ref="A15:A16" si="1">A14+0.1</f>
        <v>2.2000000000000002</v>
      </c>
      <c r="B15" s="78" t="s">
        <v>101</v>
      </c>
      <c r="C15" s="100" t="s">
        <v>79</v>
      </c>
      <c r="D15" s="100">
        <f>6*5*2</f>
        <v>60</v>
      </c>
      <c r="E15" s="108"/>
      <c r="F15" s="112"/>
    </row>
    <row r="16" spans="1:6" s="72" customFormat="1" ht="66" customHeight="1">
      <c r="A16" s="80">
        <f t="shared" si="1"/>
        <v>2.3000000000000003</v>
      </c>
      <c r="B16" s="78" t="s">
        <v>102</v>
      </c>
      <c r="C16" s="100" t="s">
        <v>79</v>
      </c>
      <c r="D16" s="100">
        <f>6*5*0.15</f>
        <v>4.5</v>
      </c>
      <c r="E16" s="108"/>
      <c r="F16" s="112"/>
    </row>
    <row r="17" spans="1:6" s="88" customFormat="1" ht="14.25" customHeight="1">
      <c r="A17" s="85"/>
      <c r="B17" s="83" t="s">
        <v>53</v>
      </c>
      <c r="C17" s="86"/>
      <c r="D17" s="86"/>
      <c r="E17" s="87"/>
      <c r="F17" s="113" t="s">
        <v>200</v>
      </c>
    </row>
    <row r="18" spans="1:6" s="69" customFormat="1" ht="15.75" customHeight="1">
      <c r="A18" s="74">
        <v>3</v>
      </c>
      <c r="B18" s="176" t="s">
        <v>85</v>
      </c>
      <c r="C18" s="177"/>
      <c r="D18" s="177"/>
      <c r="E18" s="177"/>
      <c r="F18" s="178"/>
    </row>
    <row r="19" spans="1:6" s="71" customFormat="1" ht="25.5" customHeight="1">
      <c r="A19" s="80">
        <f>A18+0.1</f>
        <v>3.1</v>
      </c>
      <c r="B19" s="78" t="s">
        <v>103</v>
      </c>
      <c r="C19" s="100" t="s">
        <v>43</v>
      </c>
      <c r="D19" s="100">
        <f>(6*5*4)*2</f>
        <v>240</v>
      </c>
      <c r="E19" s="114"/>
      <c r="F19" s="109"/>
    </row>
    <row r="20" spans="1:6" s="71" customFormat="1" ht="36" customHeight="1">
      <c r="A20" s="80">
        <f t="shared" ref="A20:A23" si="2">A19+0.1</f>
        <v>3.2</v>
      </c>
      <c r="B20" s="78" t="s">
        <v>104</v>
      </c>
      <c r="C20" s="100" t="s">
        <v>43</v>
      </c>
      <c r="D20" s="100">
        <f>(6*5*4)*2</f>
        <v>240</v>
      </c>
      <c r="E20" s="114"/>
      <c r="F20" s="109"/>
    </row>
    <row r="21" spans="1:6" s="71" customFormat="1" ht="38.25" customHeight="1">
      <c r="A21" s="80">
        <f t="shared" si="2"/>
        <v>3.3000000000000003</v>
      </c>
      <c r="B21" s="78" t="s">
        <v>105</v>
      </c>
      <c r="C21" s="100" t="s">
        <v>43</v>
      </c>
      <c r="D21" s="100">
        <f>(6*5*4)*2</f>
        <v>240</v>
      </c>
      <c r="E21" s="114"/>
      <c r="F21" s="109"/>
    </row>
    <row r="22" spans="1:6" s="71" customFormat="1" ht="62.25" customHeight="1">
      <c r="A22" s="80">
        <f t="shared" si="2"/>
        <v>3.4000000000000004</v>
      </c>
      <c r="B22" s="78" t="s">
        <v>191</v>
      </c>
      <c r="C22" s="100" t="s">
        <v>81</v>
      </c>
      <c r="D22" s="100">
        <v>2</v>
      </c>
      <c r="E22" s="114"/>
      <c r="F22" s="109"/>
    </row>
    <row r="23" spans="1:6" s="71" customFormat="1" ht="63.75" customHeight="1">
      <c r="A23" s="80">
        <f t="shared" si="2"/>
        <v>3.5000000000000004</v>
      </c>
      <c r="B23" s="78" t="s">
        <v>106</v>
      </c>
      <c r="C23" s="100" t="s">
        <v>8</v>
      </c>
      <c r="D23" s="100">
        <v>1</v>
      </c>
      <c r="E23" s="114"/>
      <c r="F23" s="109"/>
    </row>
    <row r="24" spans="1:6" s="88" customFormat="1" ht="14.25" customHeight="1">
      <c r="A24" s="85"/>
      <c r="B24" s="83" t="s">
        <v>53</v>
      </c>
      <c r="C24" s="86"/>
      <c r="D24" s="86"/>
      <c r="E24" s="87"/>
      <c r="F24" s="84" t="s">
        <v>200</v>
      </c>
    </row>
    <row r="25" spans="1:6" s="69" customFormat="1" ht="15.75">
      <c r="A25" s="74">
        <v>4</v>
      </c>
      <c r="B25" s="176" t="s">
        <v>86</v>
      </c>
      <c r="C25" s="177"/>
      <c r="D25" s="177"/>
      <c r="E25" s="177"/>
      <c r="F25" s="178"/>
    </row>
    <row r="26" spans="1:6" s="71" customFormat="1" ht="96.75" customHeight="1">
      <c r="A26" s="80">
        <f>A25+0.1</f>
        <v>4.0999999999999996</v>
      </c>
      <c r="B26" s="78" t="s">
        <v>87</v>
      </c>
      <c r="C26" s="100" t="s">
        <v>43</v>
      </c>
      <c r="D26" s="100">
        <v>55</v>
      </c>
      <c r="E26" s="108"/>
      <c r="F26" s="109"/>
    </row>
    <row r="27" spans="1:6" s="71" customFormat="1" ht="24" customHeight="1">
      <c r="A27" s="80">
        <f t="shared" ref="A27:A30" si="3">A26+0.1</f>
        <v>4.1999999999999993</v>
      </c>
      <c r="B27" s="78" t="s">
        <v>88</v>
      </c>
      <c r="C27" s="100" t="s">
        <v>6</v>
      </c>
      <c r="D27" s="100">
        <v>25</v>
      </c>
      <c r="E27" s="108"/>
      <c r="F27" s="109"/>
    </row>
    <row r="28" spans="1:6" s="71" customFormat="1" ht="25.5" customHeight="1">
      <c r="A28" s="80">
        <f t="shared" si="3"/>
        <v>4.2999999999999989</v>
      </c>
      <c r="B28" s="78" t="s">
        <v>45</v>
      </c>
      <c r="C28" s="100" t="s">
        <v>71</v>
      </c>
      <c r="D28" s="100">
        <v>1</v>
      </c>
      <c r="E28" s="108"/>
      <c r="F28" s="109"/>
    </row>
    <row r="29" spans="1:6" s="71" customFormat="1" ht="72" customHeight="1">
      <c r="A29" s="80">
        <f t="shared" si="3"/>
        <v>4.3999999999999986</v>
      </c>
      <c r="B29" s="78" t="s">
        <v>90</v>
      </c>
      <c r="C29" s="100" t="s">
        <v>71</v>
      </c>
      <c r="D29" s="100">
        <v>1</v>
      </c>
      <c r="E29" s="108"/>
      <c r="F29" s="109"/>
    </row>
    <row r="30" spans="1:6" s="71" customFormat="1" ht="51" customHeight="1">
      <c r="A30" s="80">
        <f t="shared" si="3"/>
        <v>4.4999999999999982</v>
      </c>
      <c r="B30" s="78" t="s">
        <v>197</v>
      </c>
      <c r="C30" s="161" t="s">
        <v>8</v>
      </c>
      <c r="D30" s="161">
        <v>1</v>
      </c>
      <c r="E30" s="108"/>
      <c r="F30" s="109"/>
    </row>
    <row r="31" spans="1:6" s="72" customFormat="1" ht="14.25" customHeight="1">
      <c r="A31" s="80"/>
      <c r="B31" s="83" t="s">
        <v>53</v>
      </c>
      <c r="C31" s="81"/>
      <c r="D31" s="81"/>
      <c r="E31" s="82"/>
      <c r="F31" s="84" t="s">
        <v>200</v>
      </c>
    </row>
    <row r="32" spans="1:6" s="61" customFormat="1" ht="19.5" customHeight="1">
      <c r="A32" s="173" t="s">
        <v>7</v>
      </c>
      <c r="B32" s="174"/>
      <c r="C32" s="174"/>
      <c r="D32" s="174"/>
      <c r="E32" s="175"/>
      <c r="F32" s="164" t="s">
        <v>200</v>
      </c>
    </row>
  </sheetData>
  <mergeCells count="6">
    <mergeCell ref="A1:F1"/>
    <mergeCell ref="A32:E32"/>
    <mergeCell ref="B13:F13"/>
    <mergeCell ref="B3:F3"/>
    <mergeCell ref="B18:F18"/>
    <mergeCell ref="B25:F2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
  <sheetViews>
    <sheetView topLeftCell="A6" zoomScaleNormal="100" workbookViewId="0">
      <selection activeCell="H26" sqref="H26"/>
    </sheetView>
  </sheetViews>
  <sheetFormatPr defaultRowHeight="15"/>
  <cols>
    <col min="1" max="1" width="6" style="1" customWidth="1"/>
    <col min="2" max="2" width="37.85546875" customWidth="1"/>
    <col min="3" max="3" width="7.85546875" customWidth="1"/>
    <col min="4" max="4" width="10.7109375" customWidth="1"/>
    <col min="5" max="5" width="13.7109375" customWidth="1"/>
    <col min="6" max="6" width="13.28515625" customWidth="1"/>
    <col min="256" max="256" width="5.42578125" bestFit="1" customWidth="1"/>
    <col min="257" max="257" width="80.7109375" customWidth="1"/>
    <col min="258" max="258" width="5.28515625" bestFit="1" customWidth="1"/>
    <col min="259" max="259" width="10.28515625" bestFit="1" customWidth="1"/>
    <col min="260" max="260" width="11.42578125" bestFit="1" customWidth="1"/>
    <col min="261" max="261" width="8.85546875" bestFit="1" customWidth="1"/>
    <col min="512" max="512" width="5.42578125" bestFit="1" customWidth="1"/>
    <col min="513" max="513" width="80.7109375" customWidth="1"/>
    <col min="514" max="514" width="5.28515625" bestFit="1" customWidth="1"/>
    <col min="515" max="515" width="10.28515625" bestFit="1" customWidth="1"/>
    <col min="516" max="516" width="11.42578125" bestFit="1" customWidth="1"/>
    <col min="517" max="517" width="8.85546875" bestFit="1" customWidth="1"/>
    <col min="768" max="768" width="5.42578125" bestFit="1" customWidth="1"/>
    <col min="769" max="769" width="80.7109375" customWidth="1"/>
    <col min="770" max="770" width="5.28515625" bestFit="1" customWidth="1"/>
    <col min="771" max="771" width="10.28515625" bestFit="1" customWidth="1"/>
    <col min="772" max="772" width="11.42578125" bestFit="1" customWidth="1"/>
    <col min="773" max="773" width="8.85546875" bestFit="1" customWidth="1"/>
    <col min="1024" max="1024" width="5.42578125" bestFit="1" customWidth="1"/>
    <col min="1025" max="1025" width="80.7109375" customWidth="1"/>
    <col min="1026" max="1026" width="5.28515625" bestFit="1" customWidth="1"/>
    <col min="1027" max="1027" width="10.28515625" bestFit="1" customWidth="1"/>
    <col min="1028" max="1028" width="11.42578125" bestFit="1" customWidth="1"/>
    <col min="1029" max="1029" width="8.85546875" bestFit="1" customWidth="1"/>
    <col min="1280" max="1280" width="5.42578125" bestFit="1" customWidth="1"/>
    <col min="1281" max="1281" width="80.7109375" customWidth="1"/>
    <col min="1282" max="1282" width="5.28515625" bestFit="1" customWidth="1"/>
    <col min="1283" max="1283" width="10.28515625" bestFit="1" customWidth="1"/>
    <col min="1284" max="1284" width="11.42578125" bestFit="1" customWidth="1"/>
    <col min="1285" max="1285" width="8.85546875" bestFit="1" customWidth="1"/>
    <col min="1536" max="1536" width="5.42578125" bestFit="1" customWidth="1"/>
    <col min="1537" max="1537" width="80.7109375" customWidth="1"/>
    <col min="1538" max="1538" width="5.28515625" bestFit="1" customWidth="1"/>
    <col min="1539" max="1539" width="10.28515625" bestFit="1" customWidth="1"/>
    <col min="1540" max="1540" width="11.42578125" bestFit="1" customWidth="1"/>
    <col min="1541" max="1541" width="8.85546875" bestFit="1" customWidth="1"/>
    <col min="1792" max="1792" width="5.42578125" bestFit="1" customWidth="1"/>
    <col min="1793" max="1793" width="80.7109375" customWidth="1"/>
    <col min="1794" max="1794" width="5.28515625" bestFit="1" customWidth="1"/>
    <col min="1795" max="1795" width="10.28515625" bestFit="1" customWidth="1"/>
    <col min="1796" max="1796" width="11.42578125" bestFit="1" customWidth="1"/>
    <col min="1797" max="1797" width="8.85546875" bestFit="1" customWidth="1"/>
    <col min="2048" max="2048" width="5.42578125" bestFit="1" customWidth="1"/>
    <col min="2049" max="2049" width="80.7109375" customWidth="1"/>
    <col min="2050" max="2050" width="5.28515625" bestFit="1" customWidth="1"/>
    <col min="2051" max="2051" width="10.28515625" bestFit="1" customWidth="1"/>
    <col min="2052" max="2052" width="11.42578125" bestFit="1" customWidth="1"/>
    <col min="2053" max="2053" width="8.85546875" bestFit="1" customWidth="1"/>
    <col min="2304" max="2304" width="5.42578125" bestFit="1" customWidth="1"/>
    <col min="2305" max="2305" width="80.7109375" customWidth="1"/>
    <col min="2306" max="2306" width="5.28515625" bestFit="1" customWidth="1"/>
    <col min="2307" max="2307" width="10.28515625" bestFit="1" customWidth="1"/>
    <col min="2308" max="2308" width="11.42578125" bestFit="1" customWidth="1"/>
    <col min="2309" max="2309" width="8.85546875" bestFit="1" customWidth="1"/>
    <col min="2560" max="2560" width="5.42578125" bestFit="1" customWidth="1"/>
    <col min="2561" max="2561" width="80.7109375" customWidth="1"/>
    <col min="2562" max="2562" width="5.28515625" bestFit="1" customWidth="1"/>
    <col min="2563" max="2563" width="10.28515625" bestFit="1" customWidth="1"/>
    <col min="2564" max="2564" width="11.42578125" bestFit="1" customWidth="1"/>
    <col min="2565" max="2565" width="8.85546875" bestFit="1" customWidth="1"/>
    <col min="2816" max="2816" width="5.42578125" bestFit="1" customWidth="1"/>
    <col min="2817" max="2817" width="80.7109375" customWidth="1"/>
    <col min="2818" max="2818" width="5.28515625" bestFit="1" customWidth="1"/>
    <col min="2819" max="2819" width="10.28515625" bestFit="1" customWidth="1"/>
    <col min="2820" max="2820" width="11.42578125" bestFit="1" customWidth="1"/>
    <col min="2821" max="2821" width="8.85546875" bestFit="1" customWidth="1"/>
    <col min="3072" max="3072" width="5.42578125" bestFit="1" customWidth="1"/>
    <col min="3073" max="3073" width="80.7109375" customWidth="1"/>
    <col min="3074" max="3074" width="5.28515625" bestFit="1" customWidth="1"/>
    <col min="3075" max="3075" width="10.28515625" bestFit="1" customWidth="1"/>
    <col min="3076" max="3076" width="11.42578125" bestFit="1" customWidth="1"/>
    <col min="3077" max="3077" width="8.85546875" bestFit="1" customWidth="1"/>
    <col min="3328" max="3328" width="5.42578125" bestFit="1" customWidth="1"/>
    <col min="3329" max="3329" width="80.7109375" customWidth="1"/>
    <col min="3330" max="3330" width="5.28515625" bestFit="1" customWidth="1"/>
    <col min="3331" max="3331" width="10.28515625" bestFit="1" customWidth="1"/>
    <col min="3332" max="3332" width="11.42578125" bestFit="1" customWidth="1"/>
    <col min="3333" max="3333" width="8.85546875" bestFit="1" customWidth="1"/>
    <col min="3584" max="3584" width="5.42578125" bestFit="1" customWidth="1"/>
    <col min="3585" max="3585" width="80.7109375" customWidth="1"/>
    <col min="3586" max="3586" width="5.28515625" bestFit="1" customWidth="1"/>
    <col min="3587" max="3587" width="10.28515625" bestFit="1" customWidth="1"/>
    <col min="3588" max="3588" width="11.42578125" bestFit="1" customWidth="1"/>
    <col min="3589" max="3589" width="8.85546875" bestFit="1" customWidth="1"/>
    <col min="3840" max="3840" width="5.42578125" bestFit="1" customWidth="1"/>
    <col min="3841" max="3841" width="80.7109375" customWidth="1"/>
    <col min="3842" max="3842" width="5.28515625" bestFit="1" customWidth="1"/>
    <col min="3843" max="3843" width="10.28515625" bestFit="1" customWidth="1"/>
    <col min="3844" max="3844" width="11.42578125" bestFit="1" customWidth="1"/>
    <col min="3845" max="3845" width="8.85546875" bestFit="1" customWidth="1"/>
    <col min="4096" max="4096" width="5.42578125" bestFit="1" customWidth="1"/>
    <col min="4097" max="4097" width="80.7109375" customWidth="1"/>
    <col min="4098" max="4098" width="5.28515625" bestFit="1" customWidth="1"/>
    <col min="4099" max="4099" width="10.28515625" bestFit="1" customWidth="1"/>
    <col min="4100" max="4100" width="11.42578125" bestFit="1" customWidth="1"/>
    <col min="4101" max="4101" width="8.85546875" bestFit="1" customWidth="1"/>
    <col min="4352" max="4352" width="5.42578125" bestFit="1" customWidth="1"/>
    <col min="4353" max="4353" width="80.7109375" customWidth="1"/>
    <col min="4354" max="4354" width="5.28515625" bestFit="1" customWidth="1"/>
    <col min="4355" max="4355" width="10.28515625" bestFit="1" customWidth="1"/>
    <col min="4356" max="4356" width="11.42578125" bestFit="1" customWidth="1"/>
    <col min="4357" max="4357" width="8.85546875" bestFit="1" customWidth="1"/>
    <col min="4608" max="4608" width="5.42578125" bestFit="1" customWidth="1"/>
    <col min="4609" max="4609" width="80.7109375" customWidth="1"/>
    <col min="4610" max="4610" width="5.28515625" bestFit="1" customWidth="1"/>
    <col min="4611" max="4611" width="10.28515625" bestFit="1" customWidth="1"/>
    <col min="4612" max="4612" width="11.42578125" bestFit="1" customWidth="1"/>
    <col min="4613" max="4613" width="8.85546875" bestFit="1" customWidth="1"/>
    <col min="4864" max="4864" width="5.42578125" bestFit="1" customWidth="1"/>
    <col min="4865" max="4865" width="80.7109375" customWidth="1"/>
    <col min="4866" max="4866" width="5.28515625" bestFit="1" customWidth="1"/>
    <col min="4867" max="4867" width="10.28515625" bestFit="1" customWidth="1"/>
    <col min="4868" max="4868" width="11.42578125" bestFit="1" customWidth="1"/>
    <col min="4869" max="4869" width="8.85546875" bestFit="1" customWidth="1"/>
    <col min="5120" max="5120" width="5.42578125" bestFit="1" customWidth="1"/>
    <col min="5121" max="5121" width="80.7109375" customWidth="1"/>
    <col min="5122" max="5122" width="5.28515625" bestFit="1" customWidth="1"/>
    <col min="5123" max="5123" width="10.28515625" bestFit="1" customWidth="1"/>
    <col min="5124" max="5124" width="11.42578125" bestFit="1" customWidth="1"/>
    <col min="5125" max="5125" width="8.85546875" bestFit="1" customWidth="1"/>
    <col min="5376" max="5376" width="5.42578125" bestFit="1" customWidth="1"/>
    <col min="5377" max="5377" width="80.7109375" customWidth="1"/>
    <col min="5378" max="5378" width="5.28515625" bestFit="1" customWidth="1"/>
    <col min="5379" max="5379" width="10.28515625" bestFit="1" customWidth="1"/>
    <col min="5380" max="5380" width="11.42578125" bestFit="1" customWidth="1"/>
    <col min="5381" max="5381" width="8.85546875" bestFit="1" customWidth="1"/>
    <col min="5632" max="5632" width="5.42578125" bestFit="1" customWidth="1"/>
    <col min="5633" max="5633" width="80.7109375" customWidth="1"/>
    <col min="5634" max="5634" width="5.28515625" bestFit="1" customWidth="1"/>
    <col min="5635" max="5635" width="10.28515625" bestFit="1" customWidth="1"/>
    <col min="5636" max="5636" width="11.42578125" bestFit="1" customWidth="1"/>
    <col min="5637" max="5637" width="8.85546875" bestFit="1" customWidth="1"/>
    <col min="5888" max="5888" width="5.42578125" bestFit="1" customWidth="1"/>
    <col min="5889" max="5889" width="80.7109375" customWidth="1"/>
    <col min="5890" max="5890" width="5.28515625" bestFit="1" customWidth="1"/>
    <col min="5891" max="5891" width="10.28515625" bestFit="1" customWidth="1"/>
    <col min="5892" max="5892" width="11.42578125" bestFit="1" customWidth="1"/>
    <col min="5893" max="5893" width="8.85546875" bestFit="1" customWidth="1"/>
    <col min="6144" max="6144" width="5.42578125" bestFit="1" customWidth="1"/>
    <col min="6145" max="6145" width="80.7109375" customWidth="1"/>
    <col min="6146" max="6146" width="5.28515625" bestFit="1" customWidth="1"/>
    <col min="6147" max="6147" width="10.28515625" bestFit="1" customWidth="1"/>
    <col min="6148" max="6148" width="11.42578125" bestFit="1" customWidth="1"/>
    <col min="6149" max="6149" width="8.85546875" bestFit="1" customWidth="1"/>
    <col min="6400" max="6400" width="5.42578125" bestFit="1" customWidth="1"/>
    <col min="6401" max="6401" width="80.7109375" customWidth="1"/>
    <col min="6402" max="6402" width="5.28515625" bestFit="1" customWidth="1"/>
    <col min="6403" max="6403" width="10.28515625" bestFit="1" customWidth="1"/>
    <col min="6404" max="6404" width="11.42578125" bestFit="1" customWidth="1"/>
    <col min="6405" max="6405" width="8.85546875" bestFit="1" customWidth="1"/>
    <col min="6656" max="6656" width="5.42578125" bestFit="1" customWidth="1"/>
    <col min="6657" max="6657" width="80.7109375" customWidth="1"/>
    <col min="6658" max="6658" width="5.28515625" bestFit="1" customWidth="1"/>
    <col min="6659" max="6659" width="10.28515625" bestFit="1" customWidth="1"/>
    <col min="6660" max="6660" width="11.42578125" bestFit="1" customWidth="1"/>
    <col min="6661" max="6661" width="8.85546875" bestFit="1" customWidth="1"/>
    <col min="6912" max="6912" width="5.42578125" bestFit="1" customWidth="1"/>
    <col min="6913" max="6913" width="80.7109375" customWidth="1"/>
    <col min="6914" max="6914" width="5.28515625" bestFit="1" customWidth="1"/>
    <col min="6915" max="6915" width="10.28515625" bestFit="1" customWidth="1"/>
    <col min="6916" max="6916" width="11.42578125" bestFit="1" customWidth="1"/>
    <col min="6917" max="6917" width="8.85546875" bestFit="1" customWidth="1"/>
    <col min="7168" max="7168" width="5.42578125" bestFit="1" customWidth="1"/>
    <col min="7169" max="7169" width="80.7109375" customWidth="1"/>
    <col min="7170" max="7170" width="5.28515625" bestFit="1" customWidth="1"/>
    <col min="7171" max="7171" width="10.28515625" bestFit="1" customWidth="1"/>
    <col min="7172" max="7172" width="11.42578125" bestFit="1" customWidth="1"/>
    <col min="7173" max="7173" width="8.85546875" bestFit="1" customWidth="1"/>
    <col min="7424" max="7424" width="5.42578125" bestFit="1" customWidth="1"/>
    <col min="7425" max="7425" width="80.7109375" customWidth="1"/>
    <col min="7426" max="7426" width="5.28515625" bestFit="1" customWidth="1"/>
    <col min="7427" max="7427" width="10.28515625" bestFit="1" customWidth="1"/>
    <col min="7428" max="7428" width="11.42578125" bestFit="1" customWidth="1"/>
    <col min="7429" max="7429" width="8.85546875" bestFit="1" customWidth="1"/>
    <col min="7680" max="7680" width="5.42578125" bestFit="1" customWidth="1"/>
    <col min="7681" max="7681" width="80.7109375" customWidth="1"/>
    <col min="7682" max="7682" width="5.28515625" bestFit="1" customWidth="1"/>
    <col min="7683" max="7683" width="10.28515625" bestFit="1" customWidth="1"/>
    <col min="7684" max="7684" width="11.42578125" bestFit="1" customWidth="1"/>
    <col min="7685" max="7685" width="8.85546875" bestFit="1" customWidth="1"/>
    <col min="7936" max="7936" width="5.42578125" bestFit="1" customWidth="1"/>
    <col min="7937" max="7937" width="80.7109375" customWidth="1"/>
    <col min="7938" max="7938" width="5.28515625" bestFit="1" customWidth="1"/>
    <col min="7939" max="7939" width="10.28515625" bestFit="1" customWidth="1"/>
    <col min="7940" max="7940" width="11.42578125" bestFit="1" customWidth="1"/>
    <col min="7941" max="7941" width="8.85546875" bestFit="1" customWidth="1"/>
    <col min="8192" max="8192" width="5.42578125" bestFit="1" customWidth="1"/>
    <col min="8193" max="8193" width="80.7109375" customWidth="1"/>
    <col min="8194" max="8194" width="5.28515625" bestFit="1" customWidth="1"/>
    <col min="8195" max="8195" width="10.28515625" bestFit="1" customWidth="1"/>
    <col min="8196" max="8196" width="11.42578125" bestFit="1" customWidth="1"/>
    <col min="8197" max="8197" width="8.85546875" bestFit="1" customWidth="1"/>
    <col min="8448" max="8448" width="5.42578125" bestFit="1" customWidth="1"/>
    <col min="8449" max="8449" width="80.7109375" customWidth="1"/>
    <col min="8450" max="8450" width="5.28515625" bestFit="1" customWidth="1"/>
    <col min="8451" max="8451" width="10.28515625" bestFit="1" customWidth="1"/>
    <col min="8452" max="8452" width="11.42578125" bestFit="1" customWidth="1"/>
    <col min="8453" max="8453" width="8.85546875" bestFit="1" customWidth="1"/>
    <col min="8704" max="8704" width="5.42578125" bestFit="1" customWidth="1"/>
    <col min="8705" max="8705" width="80.7109375" customWidth="1"/>
    <col min="8706" max="8706" width="5.28515625" bestFit="1" customWidth="1"/>
    <col min="8707" max="8707" width="10.28515625" bestFit="1" customWidth="1"/>
    <col min="8708" max="8708" width="11.42578125" bestFit="1" customWidth="1"/>
    <col min="8709" max="8709" width="8.85546875" bestFit="1" customWidth="1"/>
    <col min="8960" max="8960" width="5.42578125" bestFit="1" customWidth="1"/>
    <col min="8961" max="8961" width="80.7109375" customWidth="1"/>
    <col min="8962" max="8962" width="5.28515625" bestFit="1" customWidth="1"/>
    <col min="8963" max="8963" width="10.28515625" bestFit="1" customWidth="1"/>
    <col min="8964" max="8964" width="11.42578125" bestFit="1" customWidth="1"/>
    <col min="8965" max="8965" width="8.85546875" bestFit="1" customWidth="1"/>
    <col min="9216" max="9216" width="5.42578125" bestFit="1" customWidth="1"/>
    <col min="9217" max="9217" width="80.7109375" customWidth="1"/>
    <col min="9218" max="9218" width="5.28515625" bestFit="1" customWidth="1"/>
    <col min="9219" max="9219" width="10.28515625" bestFit="1" customWidth="1"/>
    <col min="9220" max="9220" width="11.42578125" bestFit="1" customWidth="1"/>
    <col min="9221" max="9221" width="8.85546875" bestFit="1" customWidth="1"/>
    <col min="9472" max="9472" width="5.42578125" bestFit="1" customWidth="1"/>
    <col min="9473" max="9473" width="80.7109375" customWidth="1"/>
    <col min="9474" max="9474" width="5.28515625" bestFit="1" customWidth="1"/>
    <col min="9475" max="9475" width="10.28515625" bestFit="1" customWidth="1"/>
    <col min="9476" max="9476" width="11.42578125" bestFit="1" customWidth="1"/>
    <col min="9477" max="9477" width="8.85546875" bestFit="1" customWidth="1"/>
    <col min="9728" max="9728" width="5.42578125" bestFit="1" customWidth="1"/>
    <col min="9729" max="9729" width="80.7109375" customWidth="1"/>
    <col min="9730" max="9730" width="5.28515625" bestFit="1" customWidth="1"/>
    <col min="9731" max="9731" width="10.28515625" bestFit="1" customWidth="1"/>
    <col min="9732" max="9732" width="11.42578125" bestFit="1" customWidth="1"/>
    <col min="9733" max="9733" width="8.85546875" bestFit="1" customWidth="1"/>
    <col min="9984" max="9984" width="5.42578125" bestFit="1" customWidth="1"/>
    <col min="9985" max="9985" width="80.7109375" customWidth="1"/>
    <col min="9986" max="9986" width="5.28515625" bestFit="1" customWidth="1"/>
    <col min="9987" max="9987" width="10.28515625" bestFit="1" customWidth="1"/>
    <col min="9988" max="9988" width="11.42578125" bestFit="1" customWidth="1"/>
    <col min="9989" max="9989" width="8.85546875" bestFit="1" customWidth="1"/>
    <col min="10240" max="10240" width="5.42578125" bestFit="1" customWidth="1"/>
    <col min="10241" max="10241" width="80.7109375" customWidth="1"/>
    <col min="10242" max="10242" width="5.28515625" bestFit="1" customWidth="1"/>
    <col min="10243" max="10243" width="10.28515625" bestFit="1" customWidth="1"/>
    <col min="10244" max="10244" width="11.42578125" bestFit="1" customWidth="1"/>
    <col min="10245" max="10245" width="8.85546875" bestFit="1" customWidth="1"/>
    <col min="10496" max="10496" width="5.42578125" bestFit="1" customWidth="1"/>
    <col min="10497" max="10497" width="80.7109375" customWidth="1"/>
    <col min="10498" max="10498" width="5.28515625" bestFit="1" customWidth="1"/>
    <col min="10499" max="10499" width="10.28515625" bestFit="1" customWidth="1"/>
    <col min="10500" max="10500" width="11.42578125" bestFit="1" customWidth="1"/>
    <col min="10501" max="10501" width="8.85546875" bestFit="1" customWidth="1"/>
    <col min="10752" max="10752" width="5.42578125" bestFit="1" customWidth="1"/>
    <col min="10753" max="10753" width="80.7109375" customWidth="1"/>
    <col min="10754" max="10754" width="5.28515625" bestFit="1" customWidth="1"/>
    <col min="10755" max="10755" width="10.28515625" bestFit="1" customWidth="1"/>
    <col min="10756" max="10756" width="11.42578125" bestFit="1" customWidth="1"/>
    <col min="10757" max="10757" width="8.85546875" bestFit="1" customWidth="1"/>
    <col min="11008" max="11008" width="5.42578125" bestFit="1" customWidth="1"/>
    <col min="11009" max="11009" width="80.7109375" customWidth="1"/>
    <col min="11010" max="11010" width="5.28515625" bestFit="1" customWidth="1"/>
    <col min="11011" max="11011" width="10.28515625" bestFit="1" customWidth="1"/>
    <col min="11012" max="11012" width="11.42578125" bestFit="1" customWidth="1"/>
    <col min="11013" max="11013" width="8.85546875" bestFit="1" customWidth="1"/>
    <col min="11264" max="11264" width="5.42578125" bestFit="1" customWidth="1"/>
    <col min="11265" max="11265" width="80.7109375" customWidth="1"/>
    <col min="11266" max="11266" width="5.28515625" bestFit="1" customWidth="1"/>
    <col min="11267" max="11267" width="10.28515625" bestFit="1" customWidth="1"/>
    <col min="11268" max="11268" width="11.42578125" bestFit="1" customWidth="1"/>
    <col min="11269" max="11269" width="8.85546875" bestFit="1" customWidth="1"/>
    <col min="11520" max="11520" width="5.42578125" bestFit="1" customWidth="1"/>
    <col min="11521" max="11521" width="80.7109375" customWidth="1"/>
    <col min="11522" max="11522" width="5.28515625" bestFit="1" customWidth="1"/>
    <col min="11523" max="11523" width="10.28515625" bestFit="1" customWidth="1"/>
    <col min="11524" max="11524" width="11.42578125" bestFit="1" customWidth="1"/>
    <col min="11525" max="11525" width="8.85546875" bestFit="1" customWidth="1"/>
    <col min="11776" max="11776" width="5.42578125" bestFit="1" customWidth="1"/>
    <col min="11777" max="11777" width="80.7109375" customWidth="1"/>
    <col min="11778" max="11778" width="5.28515625" bestFit="1" customWidth="1"/>
    <col min="11779" max="11779" width="10.28515625" bestFit="1" customWidth="1"/>
    <col min="11780" max="11780" width="11.42578125" bestFit="1" customWidth="1"/>
    <col min="11781" max="11781" width="8.85546875" bestFit="1" customWidth="1"/>
    <col min="12032" max="12032" width="5.42578125" bestFit="1" customWidth="1"/>
    <col min="12033" max="12033" width="80.7109375" customWidth="1"/>
    <col min="12034" max="12034" width="5.28515625" bestFit="1" customWidth="1"/>
    <col min="12035" max="12035" width="10.28515625" bestFit="1" customWidth="1"/>
    <col min="12036" max="12036" width="11.42578125" bestFit="1" customWidth="1"/>
    <col min="12037" max="12037" width="8.85546875" bestFit="1" customWidth="1"/>
    <col min="12288" max="12288" width="5.42578125" bestFit="1" customWidth="1"/>
    <col min="12289" max="12289" width="80.7109375" customWidth="1"/>
    <col min="12290" max="12290" width="5.28515625" bestFit="1" customWidth="1"/>
    <col min="12291" max="12291" width="10.28515625" bestFit="1" customWidth="1"/>
    <col min="12292" max="12292" width="11.42578125" bestFit="1" customWidth="1"/>
    <col min="12293" max="12293" width="8.85546875" bestFit="1" customWidth="1"/>
    <col min="12544" max="12544" width="5.42578125" bestFit="1" customWidth="1"/>
    <col min="12545" max="12545" width="80.7109375" customWidth="1"/>
    <col min="12546" max="12546" width="5.28515625" bestFit="1" customWidth="1"/>
    <col min="12547" max="12547" width="10.28515625" bestFit="1" customWidth="1"/>
    <col min="12548" max="12548" width="11.42578125" bestFit="1" customWidth="1"/>
    <col min="12549" max="12549" width="8.85546875" bestFit="1" customWidth="1"/>
    <col min="12800" max="12800" width="5.42578125" bestFit="1" customWidth="1"/>
    <col min="12801" max="12801" width="80.7109375" customWidth="1"/>
    <col min="12802" max="12802" width="5.28515625" bestFit="1" customWidth="1"/>
    <col min="12803" max="12803" width="10.28515625" bestFit="1" customWidth="1"/>
    <col min="12804" max="12804" width="11.42578125" bestFit="1" customWidth="1"/>
    <col min="12805" max="12805" width="8.85546875" bestFit="1" customWidth="1"/>
    <col min="13056" max="13056" width="5.42578125" bestFit="1" customWidth="1"/>
    <col min="13057" max="13057" width="80.7109375" customWidth="1"/>
    <col min="13058" max="13058" width="5.28515625" bestFit="1" customWidth="1"/>
    <col min="13059" max="13059" width="10.28515625" bestFit="1" customWidth="1"/>
    <col min="13060" max="13060" width="11.42578125" bestFit="1" customWidth="1"/>
    <col min="13061" max="13061" width="8.85546875" bestFit="1" customWidth="1"/>
    <col min="13312" max="13312" width="5.42578125" bestFit="1" customWidth="1"/>
    <col min="13313" max="13313" width="80.7109375" customWidth="1"/>
    <col min="13314" max="13314" width="5.28515625" bestFit="1" customWidth="1"/>
    <col min="13315" max="13315" width="10.28515625" bestFit="1" customWidth="1"/>
    <col min="13316" max="13316" width="11.42578125" bestFit="1" customWidth="1"/>
    <col min="13317" max="13317" width="8.85546875" bestFit="1" customWidth="1"/>
    <col min="13568" max="13568" width="5.42578125" bestFit="1" customWidth="1"/>
    <col min="13569" max="13569" width="80.7109375" customWidth="1"/>
    <col min="13570" max="13570" width="5.28515625" bestFit="1" customWidth="1"/>
    <col min="13571" max="13571" width="10.28515625" bestFit="1" customWidth="1"/>
    <col min="13572" max="13572" width="11.42578125" bestFit="1" customWidth="1"/>
    <col min="13573" max="13573" width="8.85546875" bestFit="1" customWidth="1"/>
    <col min="13824" max="13824" width="5.42578125" bestFit="1" customWidth="1"/>
    <col min="13825" max="13825" width="80.7109375" customWidth="1"/>
    <col min="13826" max="13826" width="5.28515625" bestFit="1" customWidth="1"/>
    <col min="13827" max="13827" width="10.28515625" bestFit="1" customWidth="1"/>
    <col min="13828" max="13828" width="11.42578125" bestFit="1" customWidth="1"/>
    <col min="13829" max="13829" width="8.85546875" bestFit="1" customWidth="1"/>
    <col min="14080" max="14080" width="5.42578125" bestFit="1" customWidth="1"/>
    <col min="14081" max="14081" width="80.7109375" customWidth="1"/>
    <col min="14082" max="14082" width="5.28515625" bestFit="1" customWidth="1"/>
    <col min="14083" max="14083" width="10.28515625" bestFit="1" customWidth="1"/>
    <col min="14084" max="14084" width="11.42578125" bestFit="1" customWidth="1"/>
    <col min="14085" max="14085" width="8.85546875" bestFit="1" customWidth="1"/>
    <col min="14336" max="14336" width="5.42578125" bestFit="1" customWidth="1"/>
    <col min="14337" max="14337" width="80.7109375" customWidth="1"/>
    <col min="14338" max="14338" width="5.28515625" bestFit="1" customWidth="1"/>
    <col min="14339" max="14339" width="10.28515625" bestFit="1" customWidth="1"/>
    <col min="14340" max="14340" width="11.42578125" bestFit="1" customWidth="1"/>
    <col min="14341" max="14341" width="8.85546875" bestFit="1" customWidth="1"/>
    <col min="14592" max="14592" width="5.42578125" bestFit="1" customWidth="1"/>
    <col min="14593" max="14593" width="80.7109375" customWidth="1"/>
    <col min="14594" max="14594" width="5.28515625" bestFit="1" customWidth="1"/>
    <col min="14595" max="14595" width="10.28515625" bestFit="1" customWidth="1"/>
    <col min="14596" max="14596" width="11.42578125" bestFit="1" customWidth="1"/>
    <col min="14597" max="14597" width="8.85546875" bestFit="1" customWidth="1"/>
    <col min="14848" max="14848" width="5.42578125" bestFit="1" customWidth="1"/>
    <col min="14849" max="14849" width="80.7109375" customWidth="1"/>
    <col min="14850" max="14850" width="5.28515625" bestFit="1" customWidth="1"/>
    <col min="14851" max="14851" width="10.28515625" bestFit="1" customWidth="1"/>
    <col min="14852" max="14852" width="11.42578125" bestFit="1" customWidth="1"/>
    <col min="14853" max="14853" width="8.85546875" bestFit="1" customWidth="1"/>
    <col min="15104" max="15104" width="5.42578125" bestFit="1" customWidth="1"/>
    <col min="15105" max="15105" width="80.7109375" customWidth="1"/>
    <col min="15106" max="15106" width="5.28515625" bestFit="1" customWidth="1"/>
    <col min="15107" max="15107" width="10.28515625" bestFit="1" customWidth="1"/>
    <col min="15108" max="15108" width="11.42578125" bestFit="1" customWidth="1"/>
    <col min="15109" max="15109" width="8.85546875" bestFit="1" customWidth="1"/>
    <col min="15360" max="15360" width="5.42578125" bestFit="1" customWidth="1"/>
    <col min="15361" max="15361" width="80.7109375" customWidth="1"/>
    <col min="15362" max="15362" width="5.28515625" bestFit="1" customWidth="1"/>
    <col min="15363" max="15363" width="10.28515625" bestFit="1" customWidth="1"/>
    <col min="15364" max="15364" width="11.42578125" bestFit="1" customWidth="1"/>
    <col min="15365" max="15365" width="8.85546875" bestFit="1" customWidth="1"/>
    <col min="15616" max="15616" width="5.42578125" bestFit="1" customWidth="1"/>
    <col min="15617" max="15617" width="80.7109375" customWidth="1"/>
    <col min="15618" max="15618" width="5.28515625" bestFit="1" customWidth="1"/>
    <col min="15619" max="15619" width="10.28515625" bestFit="1" customWidth="1"/>
    <col min="15620" max="15620" width="11.42578125" bestFit="1" customWidth="1"/>
    <col min="15621" max="15621" width="8.85546875" bestFit="1" customWidth="1"/>
    <col min="15872" max="15872" width="5.42578125" bestFit="1" customWidth="1"/>
    <col min="15873" max="15873" width="80.7109375" customWidth="1"/>
    <col min="15874" max="15874" width="5.28515625" bestFit="1" customWidth="1"/>
    <col min="15875" max="15875" width="10.28515625" bestFit="1" customWidth="1"/>
    <col min="15876" max="15876" width="11.42578125" bestFit="1" customWidth="1"/>
    <col min="15877" max="15877" width="8.85546875" bestFit="1" customWidth="1"/>
    <col min="16128" max="16128" width="5.42578125" bestFit="1" customWidth="1"/>
    <col min="16129" max="16129" width="80.7109375" customWidth="1"/>
    <col min="16130" max="16130" width="5.28515625" bestFit="1" customWidth="1"/>
    <col min="16131" max="16131" width="10.28515625" bestFit="1" customWidth="1"/>
    <col min="16132" max="16132" width="11.42578125" bestFit="1" customWidth="1"/>
    <col min="16133" max="16133" width="8.85546875" bestFit="1" customWidth="1"/>
  </cols>
  <sheetData>
    <row r="1" spans="1:6" ht="48.75" customHeight="1">
      <c r="A1" s="172" t="s">
        <v>107</v>
      </c>
      <c r="B1" s="172"/>
      <c r="C1" s="172"/>
      <c r="D1" s="172"/>
      <c r="E1" s="172"/>
      <c r="F1" s="172"/>
    </row>
    <row r="2" spans="1:6" ht="31.5">
      <c r="A2" s="21" t="s">
        <v>0</v>
      </c>
      <c r="B2" s="25" t="s">
        <v>1</v>
      </c>
      <c r="C2" s="21" t="s">
        <v>2</v>
      </c>
      <c r="D2" s="21" t="s">
        <v>3</v>
      </c>
      <c r="E2" s="22" t="s">
        <v>4</v>
      </c>
      <c r="F2" s="22" t="s">
        <v>5</v>
      </c>
    </row>
    <row r="3" spans="1:6" ht="16.350000000000001" customHeight="1">
      <c r="A3" s="92">
        <v>1</v>
      </c>
      <c r="B3" s="180" t="s">
        <v>108</v>
      </c>
      <c r="C3" s="181"/>
      <c r="D3" s="181"/>
      <c r="E3" s="181"/>
      <c r="F3" s="182"/>
    </row>
    <row r="4" spans="1:6" s="98" customFormat="1" ht="29.25" customHeight="1">
      <c r="A4" s="93">
        <f>A3+0.1</f>
        <v>1.1000000000000001</v>
      </c>
      <c r="B4" s="99" t="s">
        <v>110</v>
      </c>
      <c r="C4" s="94" t="s">
        <v>80</v>
      </c>
      <c r="D4" s="95">
        <f>118*1</f>
        <v>118</v>
      </c>
      <c r="E4" s="96"/>
      <c r="F4" s="97"/>
    </row>
    <row r="5" spans="1:6" s="98" customFormat="1" ht="41.25" customHeight="1">
      <c r="A5" s="93">
        <f t="shared" ref="A5:A25" si="0">A4+0.1</f>
        <v>1.2000000000000002</v>
      </c>
      <c r="B5" s="99" t="s">
        <v>179</v>
      </c>
      <c r="C5" s="94" t="s">
        <v>42</v>
      </c>
      <c r="D5" s="95">
        <f>100*0.5*0.4</f>
        <v>20</v>
      </c>
      <c r="E5" s="96"/>
      <c r="F5" s="97"/>
    </row>
    <row r="6" spans="1:6" s="98" customFormat="1" ht="51.75" customHeight="1">
      <c r="A6" s="93">
        <f t="shared" si="0"/>
        <v>1.3000000000000003</v>
      </c>
      <c r="B6" s="99" t="s">
        <v>111</v>
      </c>
      <c r="C6" s="94" t="s">
        <v>79</v>
      </c>
      <c r="D6" s="163">
        <f>(1*0.6*0.6)*25</f>
        <v>9</v>
      </c>
      <c r="E6" s="96"/>
      <c r="F6" s="97"/>
    </row>
    <row r="7" spans="1:6" s="98" customFormat="1" ht="41.25" customHeight="1">
      <c r="A7" s="93">
        <f t="shared" si="0"/>
        <v>1.4000000000000004</v>
      </c>
      <c r="B7" s="99" t="s">
        <v>112</v>
      </c>
      <c r="C7" s="94" t="s">
        <v>42</v>
      </c>
      <c r="D7" s="163">
        <f>118*0.4*0.05</f>
        <v>2.3600000000000003</v>
      </c>
      <c r="E7" s="96"/>
      <c r="F7" s="97"/>
    </row>
    <row r="8" spans="1:6" s="98" customFormat="1" ht="64.5" customHeight="1">
      <c r="A8" s="93">
        <f t="shared" si="0"/>
        <v>1.5000000000000004</v>
      </c>
      <c r="B8" s="99" t="s">
        <v>177</v>
      </c>
      <c r="C8" s="94" t="s">
        <v>42</v>
      </c>
      <c r="D8" s="163">
        <f>118*0.4*0.35</f>
        <v>16.52</v>
      </c>
      <c r="E8" s="96"/>
      <c r="F8" s="97"/>
    </row>
    <row r="9" spans="1:6" s="98" customFormat="1" ht="49.5" customHeight="1">
      <c r="A9" s="93">
        <f t="shared" si="0"/>
        <v>1.6000000000000005</v>
      </c>
      <c r="B9" s="99" t="s">
        <v>178</v>
      </c>
      <c r="C9" s="94" t="s">
        <v>42</v>
      </c>
      <c r="D9" s="95">
        <f>118*0.4*0.4</f>
        <v>18.880000000000003</v>
      </c>
      <c r="E9" s="96"/>
      <c r="F9" s="97"/>
    </row>
    <row r="10" spans="1:6" s="98" customFormat="1" ht="49.5" customHeight="1">
      <c r="A10" s="93">
        <f t="shared" si="0"/>
        <v>1.7000000000000006</v>
      </c>
      <c r="B10" s="99" t="s">
        <v>180</v>
      </c>
      <c r="C10" s="94" t="s">
        <v>42</v>
      </c>
      <c r="D10" s="95">
        <f>118*0.4*0.15</f>
        <v>7.08</v>
      </c>
      <c r="E10" s="96"/>
      <c r="F10" s="97"/>
    </row>
    <row r="11" spans="1:6" ht="15.75" customHeight="1">
      <c r="A11" s="91"/>
      <c r="B11" s="67" t="s">
        <v>53</v>
      </c>
      <c r="C11" s="68"/>
      <c r="D11" s="68"/>
      <c r="E11" s="65"/>
      <c r="F11" s="70" t="s">
        <v>200</v>
      </c>
    </row>
    <row r="12" spans="1:6" ht="15.75">
      <c r="A12" s="92">
        <v>2</v>
      </c>
      <c r="B12" s="180" t="s">
        <v>109</v>
      </c>
      <c r="C12" s="181"/>
      <c r="D12" s="181"/>
      <c r="E12" s="181"/>
      <c r="F12" s="182"/>
    </row>
    <row r="13" spans="1:6" s="98" customFormat="1" ht="52.5" customHeight="1">
      <c r="A13" s="93">
        <f t="shared" si="0"/>
        <v>2.1</v>
      </c>
      <c r="B13" s="102" t="s">
        <v>113</v>
      </c>
      <c r="C13" s="94" t="s">
        <v>6</v>
      </c>
      <c r="D13" s="100">
        <v>25</v>
      </c>
      <c r="E13" s="96"/>
      <c r="F13" s="101"/>
    </row>
    <row r="14" spans="1:6" s="98" customFormat="1" ht="90.75" customHeight="1">
      <c r="A14" s="93">
        <f t="shared" si="0"/>
        <v>2.2000000000000002</v>
      </c>
      <c r="B14" s="102" t="s">
        <v>181</v>
      </c>
      <c r="C14" s="94" t="s">
        <v>9</v>
      </c>
      <c r="D14" s="100">
        <f>118</f>
        <v>118</v>
      </c>
      <c r="E14" s="96"/>
      <c r="F14" s="101"/>
    </row>
    <row r="15" spans="1:6" ht="91.5" customHeight="1">
      <c r="A15" s="91">
        <f t="shared" si="0"/>
        <v>2.3000000000000003</v>
      </c>
      <c r="B15" s="103" t="s">
        <v>182</v>
      </c>
      <c r="C15" s="94" t="s">
        <v>9</v>
      </c>
      <c r="D15" s="100">
        <v>118</v>
      </c>
      <c r="E15" s="96"/>
      <c r="F15" s="101"/>
    </row>
    <row r="16" spans="1:6" ht="51.75" customHeight="1">
      <c r="A16" s="91">
        <f t="shared" si="0"/>
        <v>2.4000000000000004</v>
      </c>
      <c r="B16" s="103" t="s">
        <v>192</v>
      </c>
      <c r="C16" s="94" t="s">
        <v>189</v>
      </c>
      <c r="D16" s="158">
        <v>5</v>
      </c>
      <c r="E16" s="96"/>
      <c r="F16" s="101"/>
    </row>
    <row r="17" spans="1:6" ht="51">
      <c r="A17" s="91">
        <f t="shared" si="0"/>
        <v>2.5000000000000004</v>
      </c>
      <c r="B17" s="78" t="s">
        <v>183</v>
      </c>
      <c r="C17" s="94" t="s">
        <v>80</v>
      </c>
      <c r="D17" s="100">
        <f>(118*1.5)*2</f>
        <v>354</v>
      </c>
      <c r="E17" s="96"/>
      <c r="F17" s="101"/>
    </row>
    <row r="18" spans="1:6" ht="38.25">
      <c r="A18" s="91">
        <f t="shared" si="0"/>
        <v>2.6000000000000005</v>
      </c>
      <c r="B18" s="78" t="s">
        <v>184</v>
      </c>
      <c r="C18" s="94" t="s">
        <v>80</v>
      </c>
      <c r="D18" s="100">
        <f>D17</f>
        <v>354</v>
      </c>
      <c r="E18" s="96"/>
      <c r="F18" s="101"/>
    </row>
    <row r="19" spans="1:6" ht="51">
      <c r="A19" s="91">
        <f t="shared" si="0"/>
        <v>2.7000000000000006</v>
      </c>
      <c r="B19" s="78" t="s">
        <v>185</v>
      </c>
      <c r="C19" s="94" t="s">
        <v>80</v>
      </c>
      <c r="D19" s="100">
        <f>D18</f>
        <v>354</v>
      </c>
      <c r="E19" s="96"/>
      <c r="F19" s="101"/>
    </row>
    <row r="20" spans="1:6">
      <c r="A20" s="91">
        <f t="shared" si="0"/>
        <v>2.8000000000000007</v>
      </c>
      <c r="B20" s="104" t="s">
        <v>53</v>
      </c>
      <c r="C20" s="94"/>
      <c r="D20" s="100"/>
      <c r="E20" s="96"/>
      <c r="F20" s="165" t="s">
        <v>200</v>
      </c>
    </row>
    <row r="21" spans="1:6" ht="15" customHeight="1">
      <c r="A21" s="92">
        <v>3</v>
      </c>
      <c r="B21" s="180" t="s">
        <v>114</v>
      </c>
      <c r="C21" s="181"/>
      <c r="D21" s="181"/>
      <c r="E21" s="181"/>
      <c r="F21" s="182"/>
    </row>
    <row r="22" spans="1:6" ht="66">
      <c r="A22" s="91">
        <f t="shared" si="0"/>
        <v>3.1</v>
      </c>
      <c r="B22" s="78" t="s">
        <v>115</v>
      </c>
      <c r="C22" s="94" t="s">
        <v>81</v>
      </c>
      <c r="D22" s="100">
        <v>2</v>
      </c>
      <c r="E22" s="96"/>
      <c r="F22" s="101"/>
    </row>
    <row r="23" spans="1:6" ht="63.75">
      <c r="A23" s="91">
        <f t="shared" si="0"/>
        <v>3.2</v>
      </c>
      <c r="B23" s="78" t="s">
        <v>118</v>
      </c>
      <c r="C23" s="94" t="s">
        <v>116</v>
      </c>
      <c r="D23" s="100">
        <v>1</v>
      </c>
      <c r="E23" s="96"/>
      <c r="F23" s="101"/>
    </row>
    <row r="24" spans="1:6" ht="63.75">
      <c r="A24" s="91">
        <f t="shared" si="0"/>
        <v>3.3000000000000003</v>
      </c>
      <c r="B24" s="78" t="s">
        <v>117</v>
      </c>
      <c r="C24" s="90" t="s">
        <v>81</v>
      </c>
      <c r="D24" s="100">
        <v>1</v>
      </c>
      <c r="E24" s="96"/>
      <c r="F24" s="101"/>
    </row>
    <row r="25" spans="1:6" ht="51">
      <c r="A25" s="91">
        <f t="shared" si="0"/>
        <v>3.4000000000000004</v>
      </c>
      <c r="B25" s="78" t="s">
        <v>196</v>
      </c>
      <c r="C25" s="90" t="s">
        <v>8</v>
      </c>
      <c r="D25" s="158">
        <v>1</v>
      </c>
      <c r="E25" s="96"/>
      <c r="F25" s="101"/>
    </row>
    <row r="26" spans="1:6">
      <c r="A26" s="91"/>
      <c r="B26" s="105" t="s">
        <v>53</v>
      </c>
      <c r="C26" s="90"/>
      <c r="D26" s="90"/>
      <c r="E26" s="90"/>
      <c r="F26" s="106" t="s">
        <v>200</v>
      </c>
    </row>
    <row r="27" spans="1:6" s="157" customFormat="1" ht="15.75">
      <c r="A27" s="155"/>
      <c r="B27" s="153" t="s">
        <v>119</v>
      </c>
      <c r="C27" s="156"/>
      <c r="D27" s="156"/>
      <c r="E27" s="156"/>
      <c r="F27" s="154" t="s">
        <v>200</v>
      </c>
    </row>
    <row r="28" spans="1:6">
      <c r="A28" s="183"/>
      <c r="B28" s="183"/>
      <c r="C28" s="183"/>
      <c r="D28" s="183"/>
      <c r="E28" s="183"/>
      <c r="F28" s="183"/>
    </row>
    <row r="29" spans="1:6">
      <c r="A29" s="183"/>
      <c r="B29" s="183"/>
      <c r="C29" s="183"/>
      <c r="D29" s="183"/>
      <c r="E29" s="183"/>
      <c r="F29" s="183"/>
    </row>
  </sheetData>
  <mergeCells count="5">
    <mergeCell ref="B21:F21"/>
    <mergeCell ref="A1:F1"/>
    <mergeCell ref="B3:F3"/>
    <mergeCell ref="B12:F12"/>
    <mergeCell ref="A28:F2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5"/>
  <sheetViews>
    <sheetView topLeftCell="A2" zoomScaleNormal="100" workbookViewId="0">
      <selection activeCell="J10" sqref="J10"/>
    </sheetView>
  </sheetViews>
  <sheetFormatPr defaultRowHeight="15"/>
  <cols>
    <col min="1" max="1" width="5.140625" customWidth="1"/>
    <col min="2" max="2" width="44.7109375" customWidth="1"/>
    <col min="3" max="3" width="7.5703125" customWidth="1"/>
    <col min="4" max="4" width="9.85546875" customWidth="1"/>
    <col min="5" max="5" width="8.28515625" customWidth="1"/>
    <col min="6" max="6" width="11.7109375" style="59" customWidth="1"/>
    <col min="7" max="7" width="10.5703125" bestFit="1" customWidth="1"/>
    <col min="258" max="258" width="77.140625" customWidth="1"/>
    <col min="260" max="260" width="10.42578125" bestFit="1" customWidth="1"/>
    <col min="261" max="261" width="9.42578125" bestFit="1" customWidth="1"/>
    <col min="262" max="262" width="16.85546875" customWidth="1"/>
    <col min="263" max="263" width="10.5703125" bestFit="1" customWidth="1"/>
    <col min="514" max="514" width="77.140625" customWidth="1"/>
    <col min="516" max="516" width="10.42578125" bestFit="1" customWidth="1"/>
    <col min="517" max="517" width="9.42578125" bestFit="1" customWidth="1"/>
    <col min="518" max="518" width="16.85546875" customWidth="1"/>
    <col min="519" max="519" width="10.5703125" bestFit="1" customWidth="1"/>
    <col min="770" max="770" width="77.140625" customWidth="1"/>
    <col min="772" max="772" width="10.42578125" bestFit="1" customWidth="1"/>
    <col min="773" max="773" width="9.42578125" bestFit="1" customWidth="1"/>
    <col min="774" max="774" width="16.85546875" customWidth="1"/>
    <col min="775" max="775" width="10.5703125" bestFit="1" customWidth="1"/>
    <col min="1026" max="1026" width="77.140625" customWidth="1"/>
    <col min="1028" max="1028" width="10.42578125" bestFit="1" customWidth="1"/>
    <col min="1029" max="1029" width="9.42578125" bestFit="1" customWidth="1"/>
    <col min="1030" max="1030" width="16.85546875" customWidth="1"/>
    <col min="1031" max="1031" width="10.5703125" bestFit="1" customWidth="1"/>
    <col min="1282" max="1282" width="77.140625" customWidth="1"/>
    <col min="1284" max="1284" width="10.42578125" bestFit="1" customWidth="1"/>
    <col min="1285" max="1285" width="9.42578125" bestFit="1" customWidth="1"/>
    <col min="1286" max="1286" width="16.85546875" customWidth="1"/>
    <col min="1287" max="1287" width="10.5703125" bestFit="1" customWidth="1"/>
    <col min="1538" max="1538" width="77.140625" customWidth="1"/>
    <col min="1540" max="1540" width="10.42578125" bestFit="1" customWidth="1"/>
    <col min="1541" max="1541" width="9.42578125" bestFit="1" customWidth="1"/>
    <col min="1542" max="1542" width="16.85546875" customWidth="1"/>
    <col min="1543" max="1543" width="10.5703125" bestFit="1" customWidth="1"/>
    <col min="1794" max="1794" width="77.140625" customWidth="1"/>
    <col min="1796" max="1796" width="10.42578125" bestFit="1" customWidth="1"/>
    <col min="1797" max="1797" width="9.42578125" bestFit="1" customWidth="1"/>
    <col min="1798" max="1798" width="16.85546875" customWidth="1"/>
    <col min="1799" max="1799" width="10.5703125" bestFit="1" customWidth="1"/>
    <col min="2050" max="2050" width="77.140625" customWidth="1"/>
    <col min="2052" max="2052" width="10.42578125" bestFit="1" customWidth="1"/>
    <col min="2053" max="2053" width="9.42578125" bestFit="1" customWidth="1"/>
    <col min="2054" max="2054" width="16.85546875" customWidth="1"/>
    <col min="2055" max="2055" width="10.5703125" bestFit="1" customWidth="1"/>
    <col min="2306" max="2306" width="77.140625" customWidth="1"/>
    <col min="2308" max="2308" width="10.42578125" bestFit="1" customWidth="1"/>
    <col min="2309" max="2309" width="9.42578125" bestFit="1" customWidth="1"/>
    <col min="2310" max="2310" width="16.85546875" customWidth="1"/>
    <col min="2311" max="2311" width="10.5703125" bestFit="1" customWidth="1"/>
    <col min="2562" max="2562" width="77.140625" customWidth="1"/>
    <col min="2564" max="2564" width="10.42578125" bestFit="1" customWidth="1"/>
    <col min="2565" max="2565" width="9.42578125" bestFit="1" customWidth="1"/>
    <col min="2566" max="2566" width="16.85546875" customWidth="1"/>
    <col min="2567" max="2567" width="10.5703125" bestFit="1" customWidth="1"/>
    <col min="2818" max="2818" width="77.140625" customWidth="1"/>
    <col min="2820" max="2820" width="10.42578125" bestFit="1" customWidth="1"/>
    <col min="2821" max="2821" width="9.42578125" bestFit="1" customWidth="1"/>
    <col min="2822" max="2822" width="16.85546875" customWidth="1"/>
    <col min="2823" max="2823" width="10.5703125" bestFit="1" customWidth="1"/>
    <col min="3074" max="3074" width="77.140625" customWidth="1"/>
    <col min="3076" max="3076" width="10.42578125" bestFit="1" customWidth="1"/>
    <col min="3077" max="3077" width="9.42578125" bestFit="1" customWidth="1"/>
    <col min="3078" max="3078" width="16.85546875" customWidth="1"/>
    <col min="3079" max="3079" width="10.5703125" bestFit="1" customWidth="1"/>
    <col min="3330" max="3330" width="77.140625" customWidth="1"/>
    <col min="3332" max="3332" width="10.42578125" bestFit="1" customWidth="1"/>
    <col min="3333" max="3333" width="9.42578125" bestFit="1" customWidth="1"/>
    <col min="3334" max="3334" width="16.85546875" customWidth="1"/>
    <col min="3335" max="3335" width="10.5703125" bestFit="1" customWidth="1"/>
    <col min="3586" max="3586" width="77.140625" customWidth="1"/>
    <col min="3588" max="3588" width="10.42578125" bestFit="1" customWidth="1"/>
    <col min="3589" max="3589" width="9.42578125" bestFit="1" customWidth="1"/>
    <col min="3590" max="3590" width="16.85546875" customWidth="1"/>
    <col min="3591" max="3591" width="10.5703125" bestFit="1" customWidth="1"/>
    <col min="3842" max="3842" width="77.140625" customWidth="1"/>
    <col min="3844" max="3844" width="10.42578125" bestFit="1" customWidth="1"/>
    <col min="3845" max="3845" width="9.42578125" bestFit="1" customWidth="1"/>
    <col min="3846" max="3846" width="16.85546875" customWidth="1"/>
    <col min="3847" max="3847" width="10.5703125" bestFit="1" customWidth="1"/>
    <col min="4098" max="4098" width="77.140625" customWidth="1"/>
    <col min="4100" max="4100" width="10.42578125" bestFit="1" customWidth="1"/>
    <col min="4101" max="4101" width="9.42578125" bestFit="1" customWidth="1"/>
    <col min="4102" max="4102" width="16.85546875" customWidth="1"/>
    <col min="4103" max="4103" width="10.5703125" bestFit="1" customWidth="1"/>
    <col min="4354" max="4354" width="77.140625" customWidth="1"/>
    <col min="4356" max="4356" width="10.42578125" bestFit="1" customWidth="1"/>
    <col min="4357" max="4357" width="9.42578125" bestFit="1" customWidth="1"/>
    <col min="4358" max="4358" width="16.85546875" customWidth="1"/>
    <col min="4359" max="4359" width="10.5703125" bestFit="1" customWidth="1"/>
    <col min="4610" max="4610" width="77.140625" customWidth="1"/>
    <col min="4612" max="4612" width="10.42578125" bestFit="1" customWidth="1"/>
    <col min="4613" max="4613" width="9.42578125" bestFit="1" customWidth="1"/>
    <col min="4614" max="4614" width="16.85546875" customWidth="1"/>
    <col min="4615" max="4615" width="10.5703125" bestFit="1" customWidth="1"/>
    <col min="4866" max="4866" width="77.140625" customWidth="1"/>
    <col min="4868" max="4868" width="10.42578125" bestFit="1" customWidth="1"/>
    <col min="4869" max="4869" width="9.42578125" bestFit="1" customWidth="1"/>
    <col min="4870" max="4870" width="16.85546875" customWidth="1"/>
    <col min="4871" max="4871" width="10.5703125" bestFit="1" customWidth="1"/>
    <col min="5122" max="5122" width="77.140625" customWidth="1"/>
    <col min="5124" max="5124" width="10.42578125" bestFit="1" customWidth="1"/>
    <col min="5125" max="5125" width="9.42578125" bestFit="1" customWidth="1"/>
    <col min="5126" max="5126" width="16.85546875" customWidth="1"/>
    <col min="5127" max="5127" width="10.5703125" bestFit="1" customWidth="1"/>
    <col min="5378" max="5378" width="77.140625" customWidth="1"/>
    <col min="5380" max="5380" width="10.42578125" bestFit="1" customWidth="1"/>
    <col min="5381" max="5381" width="9.42578125" bestFit="1" customWidth="1"/>
    <col min="5382" max="5382" width="16.85546875" customWidth="1"/>
    <col min="5383" max="5383" width="10.5703125" bestFit="1" customWidth="1"/>
    <col min="5634" max="5634" width="77.140625" customWidth="1"/>
    <col min="5636" max="5636" width="10.42578125" bestFit="1" customWidth="1"/>
    <col min="5637" max="5637" width="9.42578125" bestFit="1" customWidth="1"/>
    <col min="5638" max="5638" width="16.85546875" customWidth="1"/>
    <col min="5639" max="5639" width="10.5703125" bestFit="1" customWidth="1"/>
    <col min="5890" max="5890" width="77.140625" customWidth="1"/>
    <col min="5892" max="5892" width="10.42578125" bestFit="1" customWidth="1"/>
    <col min="5893" max="5893" width="9.42578125" bestFit="1" customWidth="1"/>
    <col min="5894" max="5894" width="16.85546875" customWidth="1"/>
    <col min="5895" max="5895" width="10.5703125" bestFit="1" customWidth="1"/>
    <col min="6146" max="6146" width="77.140625" customWidth="1"/>
    <col min="6148" max="6148" width="10.42578125" bestFit="1" customWidth="1"/>
    <col min="6149" max="6149" width="9.42578125" bestFit="1" customWidth="1"/>
    <col min="6150" max="6150" width="16.85546875" customWidth="1"/>
    <col min="6151" max="6151" width="10.5703125" bestFit="1" customWidth="1"/>
    <col min="6402" max="6402" width="77.140625" customWidth="1"/>
    <col min="6404" max="6404" width="10.42578125" bestFit="1" customWidth="1"/>
    <col min="6405" max="6405" width="9.42578125" bestFit="1" customWidth="1"/>
    <col min="6406" max="6406" width="16.85546875" customWidth="1"/>
    <col min="6407" max="6407" width="10.5703125" bestFit="1" customWidth="1"/>
    <col min="6658" max="6658" width="77.140625" customWidth="1"/>
    <col min="6660" max="6660" width="10.42578125" bestFit="1" customWidth="1"/>
    <col min="6661" max="6661" width="9.42578125" bestFit="1" customWidth="1"/>
    <col min="6662" max="6662" width="16.85546875" customWidth="1"/>
    <col min="6663" max="6663" width="10.5703125" bestFit="1" customWidth="1"/>
    <col min="6914" max="6914" width="77.140625" customWidth="1"/>
    <col min="6916" max="6916" width="10.42578125" bestFit="1" customWidth="1"/>
    <col min="6917" max="6917" width="9.42578125" bestFit="1" customWidth="1"/>
    <col min="6918" max="6918" width="16.85546875" customWidth="1"/>
    <col min="6919" max="6919" width="10.5703125" bestFit="1" customWidth="1"/>
    <col min="7170" max="7170" width="77.140625" customWidth="1"/>
    <col min="7172" max="7172" width="10.42578125" bestFit="1" customWidth="1"/>
    <col min="7173" max="7173" width="9.42578125" bestFit="1" customWidth="1"/>
    <col min="7174" max="7174" width="16.85546875" customWidth="1"/>
    <col min="7175" max="7175" width="10.5703125" bestFit="1" customWidth="1"/>
    <col min="7426" max="7426" width="77.140625" customWidth="1"/>
    <col min="7428" max="7428" width="10.42578125" bestFit="1" customWidth="1"/>
    <col min="7429" max="7429" width="9.42578125" bestFit="1" customWidth="1"/>
    <col min="7430" max="7430" width="16.85546875" customWidth="1"/>
    <col min="7431" max="7431" width="10.5703125" bestFit="1" customWidth="1"/>
    <col min="7682" max="7682" width="77.140625" customWidth="1"/>
    <col min="7684" max="7684" width="10.42578125" bestFit="1" customWidth="1"/>
    <col min="7685" max="7685" width="9.42578125" bestFit="1" customWidth="1"/>
    <col min="7686" max="7686" width="16.85546875" customWidth="1"/>
    <col min="7687" max="7687" width="10.5703125" bestFit="1" customWidth="1"/>
    <col min="7938" max="7938" width="77.140625" customWidth="1"/>
    <col min="7940" max="7940" width="10.42578125" bestFit="1" customWidth="1"/>
    <col min="7941" max="7941" width="9.42578125" bestFit="1" customWidth="1"/>
    <col min="7942" max="7942" width="16.85546875" customWidth="1"/>
    <col min="7943" max="7943" width="10.5703125" bestFit="1" customWidth="1"/>
    <col min="8194" max="8194" width="77.140625" customWidth="1"/>
    <col min="8196" max="8196" width="10.42578125" bestFit="1" customWidth="1"/>
    <col min="8197" max="8197" width="9.42578125" bestFit="1" customWidth="1"/>
    <col min="8198" max="8198" width="16.85546875" customWidth="1"/>
    <col min="8199" max="8199" width="10.5703125" bestFit="1" customWidth="1"/>
    <col min="8450" max="8450" width="77.140625" customWidth="1"/>
    <col min="8452" max="8452" width="10.42578125" bestFit="1" customWidth="1"/>
    <col min="8453" max="8453" width="9.42578125" bestFit="1" customWidth="1"/>
    <col min="8454" max="8454" width="16.85546875" customWidth="1"/>
    <col min="8455" max="8455" width="10.5703125" bestFit="1" customWidth="1"/>
    <col min="8706" max="8706" width="77.140625" customWidth="1"/>
    <col min="8708" max="8708" width="10.42578125" bestFit="1" customWidth="1"/>
    <col min="8709" max="8709" width="9.42578125" bestFit="1" customWidth="1"/>
    <col min="8710" max="8710" width="16.85546875" customWidth="1"/>
    <col min="8711" max="8711" width="10.5703125" bestFit="1" customWidth="1"/>
    <col min="8962" max="8962" width="77.140625" customWidth="1"/>
    <col min="8964" max="8964" width="10.42578125" bestFit="1" customWidth="1"/>
    <col min="8965" max="8965" width="9.42578125" bestFit="1" customWidth="1"/>
    <col min="8966" max="8966" width="16.85546875" customWidth="1"/>
    <col min="8967" max="8967" width="10.5703125" bestFit="1" customWidth="1"/>
    <col min="9218" max="9218" width="77.140625" customWidth="1"/>
    <col min="9220" max="9220" width="10.42578125" bestFit="1" customWidth="1"/>
    <col min="9221" max="9221" width="9.42578125" bestFit="1" customWidth="1"/>
    <col min="9222" max="9222" width="16.85546875" customWidth="1"/>
    <col min="9223" max="9223" width="10.5703125" bestFit="1" customWidth="1"/>
    <col min="9474" max="9474" width="77.140625" customWidth="1"/>
    <col min="9476" max="9476" width="10.42578125" bestFit="1" customWidth="1"/>
    <col min="9477" max="9477" width="9.42578125" bestFit="1" customWidth="1"/>
    <col min="9478" max="9478" width="16.85546875" customWidth="1"/>
    <col min="9479" max="9479" width="10.5703125" bestFit="1" customWidth="1"/>
    <col min="9730" max="9730" width="77.140625" customWidth="1"/>
    <col min="9732" max="9732" width="10.42578125" bestFit="1" customWidth="1"/>
    <col min="9733" max="9733" width="9.42578125" bestFit="1" customWidth="1"/>
    <col min="9734" max="9734" width="16.85546875" customWidth="1"/>
    <col min="9735" max="9735" width="10.5703125" bestFit="1" customWidth="1"/>
    <col min="9986" max="9986" width="77.140625" customWidth="1"/>
    <col min="9988" max="9988" width="10.42578125" bestFit="1" customWidth="1"/>
    <col min="9989" max="9989" width="9.42578125" bestFit="1" customWidth="1"/>
    <col min="9990" max="9990" width="16.85546875" customWidth="1"/>
    <col min="9991" max="9991" width="10.5703125" bestFit="1" customWidth="1"/>
    <col min="10242" max="10242" width="77.140625" customWidth="1"/>
    <col min="10244" max="10244" width="10.42578125" bestFit="1" customWidth="1"/>
    <col min="10245" max="10245" width="9.42578125" bestFit="1" customWidth="1"/>
    <col min="10246" max="10246" width="16.85546875" customWidth="1"/>
    <col min="10247" max="10247" width="10.5703125" bestFit="1" customWidth="1"/>
    <col min="10498" max="10498" width="77.140625" customWidth="1"/>
    <col min="10500" max="10500" width="10.42578125" bestFit="1" customWidth="1"/>
    <col min="10501" max="10501" width="9.42578125" bestFit="1" customWidth="1"/>
    <col min="10502" max="10502" width="16.85546875" customWidth="1"/>
    <col min="10503" max="10503" width="10.5703125" bestFit="1" customWidth="1"/>
    <col min="10754" max="10754" width="77.140625" customWidth="1"/>
    <col min="10756" max="10756" width="10.42578125" bestFit="1" customWidth="1"/>
    <col min="10757" max="10757" width="9.42578125" bestFit="1" customWidth="1"/>
    <col min="10758" max="10758" width="16.85546875" customWidth="1"/>
    <col min="10759" max="10759" width="10.5703125" bestFit="1" customWidth="1"/>
    <col min="11010" max="11010" width="77.140625" customWidth="1"/>
    <col min="11012" max="11012" width="10.42578125" bestFit="1" customWidth="1"/>
    <col min="11013" max="11013" width="9.42578125" bestFit="1" customWidth="1"/>
    <col min="11014" max="11014" width="16.85546875" customWidth="1"/>
    <col min="11015" max="11015" width="10.5703125" bestFit="1" customWidth="1"/>
    <col min="11266" max="11266" width="77.140625" customWidth="1"/>
    <col min="11268" max="11268" width="10.42578125" bestFit="1" customWidth="1"/>
    <col min="11269" max="11269" width="9.42578125" bestFit="1" customWidth="1"/>
    <col min="11270" max="11270" width="16.85546875" customWidth="1"/>
    <col min="11271" max="11271" width="10.5703125" bestFit="1" customWidth="1"/>
    <col min="11522" max="11522" width="77.140625" customWidth="1"/>
    <col min="11524" max="11524" width="10.42578125" bestFit="1" customWidth="1"/>
    <col min="11525" max="11525" width="9.42578125" bestFit="1" customWidth="1"/>
    <col min="11526" max="11526" width="16.85546875" customWidth="1"/>
    <col min="11527" max="11527" width="10.5703125" bestFit="1" customWidth="1"/>
    <col min="11778" max="11778" width="77.140625" customWidth="1"/>
    <col min="11780" max="11780" width="10.42578125" bestFit="1" customWidth="1"/>
    <col min="11781" max="11781" width="9.42578125" bestFit="1" customWidth="1"/>
    <col min="11782" max="11782" width="16.85546875" customWidth="1"/>
    <col min="11783" max="11783" width="10.5703125" bestFit="1" customWidth="1"/>
    <col min="12034" max="12034" width="77.140625" customWidth="1"/>
    <col min="12036" max="12036" width="10.42578125" bestFit="1" customWidth="1"/>
    <col min="12037" max="12037" width="9.42578125" bestFit="1" customWidth="1"/>
    <col min="12038" max="12038" width="16.85546875" customWidth="1"/>
    <col min="12039" max="12039" width="10.5703125" bestFit="1" customWidth="1"/>
    <col min="12290" max="12290" width="77.140625" customWidth="1"/>
    <col min="12292" max="12292" width="10.42578125" bestFit="1" customWidth="1"/>
    <col min="12293" max="12293" width="9.42578125" bestFit="1" customWidth="1"/>
    <col min="12294" max="12294" width="16.85546875" customWidth="1"/>
    <col min="12295" max="12295" width="10.5703125" bestFit="1" customWidth="1"/>
    <col min="12546" max="12546" width="77.140625" customWidth="1"/>
    <col min="12548" max="12548" width="10.42578125" bestFit="1" customWidth="1"/>
    <col min="12549" max="12549" width="9.42578125" bestFit="1" customWidth="1"/>
    <col min="12550" max="12550" width="16.85546875" customWidth="1"/>
    <col min="12551" max="12551" width="10.5703125" bestFit="1" customWidth="1"/>
    <col min="12802" max="12802" width="77.140625" customWidth="1"/>
    <col min="12804" max="12804" width="10.42578125" bestFit="1" customWidth="1"/>
    <col min="12805" max="12805" width="9.42578125" bestFit="1" customWidth="1"/>
    <col min="12806" max="12806" width="16.85546875" customWidth="1"/>
    <col min="12807" max="12807" width="10.5703125" bestFit="1" customWidth="1"/>
    <col min="13058" max="13058" width="77.140625" customWidth="1"/>
    <col min="13060" max="13060" width="10.42578125" bestFit="1" customWidth="1"/>
    <col min="13061" max="13061" width="9.42578125" bestFit="1" customWidth="1"/>
    <col min="13062" max="13062" width="16.85546875" customWidth="1"/>
    <col min="13063" max="13063" width="10.5703125" bestFit="1" customWidth="1"/>
    <col min="13314" max="13314" width="77.140625" customWidth="1"/>
    <col min="13316" max="13316" width="10.42578125" bestFit="1" customWidth="1"/>
    <col min="13317" max="13317" width="9.42578125" bestFit="1" customWidth="1"/>
    <col min="13318" max="13318" width="16.85546875" customWidth="1"/>
    <col min="13319" max="13319" width="10.5703125" bestFit="1" customWidth="1"/>
    <col min="13570" max="13570" width="77.140625" customWidth="1"/>
    <col min="13572" max="13572" width="10.42578125" bestFit="1" customWidth="1"/>
    <col min="13573" max="13573" width="9.42578125" bestFit="1" customWidth="1"/>
    <col min="13574" max="13574" width="16.85546875" customWidth="1"/>
    <col min="13575" max="13575" width="10.5703125" bestFit="1" customWidth="1"/>
    <col min="13826" max="13826" width="77.140625" customWidth="1"/>
    <col min="13828" max="13828" width="10.42578125" bestFit="1" customWidth="1"/>
    <col min="13829" max="13829" width="9.42578125" bestFit="1" customWidth="1"/>
    <col min="13830" max="13830" width="16.85546875" customWidth="1"/>
    <col min="13831" max="13831" width="10.5703125" bestFit="1" customWidth="1"/>
    <col min="14082" max="14082" width="77.140625" customWidth="1"/>
    <col min="14084" max="14084" width="10.42578125" bestFit="1" customWidth="1"/>
    <col min="14085" max="14085" width="9.42578125" bestFit="1" customWidth="1"/>
    <col min="14086" max="14086" width="16.85546875" customWidth="1"/>
    <col min="14087" max="14087" width="10.5703125" bestFit="1" customWidth="1"/>
    <col min="14338" max="14338" width="77.140625" customWidth="1"/>
    <col min="14340" max="14340" width="10.42578125" bestFit="1" customWidth="1"/>
    <col min="14341" max="14341" width="9.42578125" bestFit="1" customWidth="1"/>
    <col min="14342" max="14342" width="16.85546875" customWidth="1"/>
    <col min="14343" max="14343" width="10.5703125" bestFit="1" customWidth="1"/>
    <col min="14594" max="14594" width="77.140625" customWidth="1"/>
    <col min="14596" max="14596" width="10.42578125" bestFit="1" customWidth="1"/>
    <col min="14597" max="14597" width="9.42578125" bestFit="1" customWidth="1"/>
    <col min="14598" max="14598" width="16.85546875" customWidth="1"/>
    <col min="14599" max="14599" width="10.5703125" bestFit="1" customWidth="1"/>
    <col min="14850" max="14850" width="77.140625" customWidth="1"/>
    <col min="14852" max="14852" width="10.42578125" bestFit="1" customWidth="1"/>
    <col min="14853" max="14853" width="9.42578125" bestFit="1" customWidth="1"/>
    <col min="14854" max="14854" width="16.85546875" customWidth="1"/>
    <col min="14855" max="14855" width="10.5703125" bestFit="1" customWidth="1"/>
    <col min="15106" max="15106" width="77.140625" customWidth="1"/>
    <col min="15108" max="15108" width="10.42578125" bestFit="1" customWidth="1"/>
    <col min="15109" max="15109" width="9.42578125" bestFit="1" customWidth="1"/>
    <col min="15110" max="15110" width="16.85546875" customWidth="1"/>
    <col min="15111" max="15111" width="10.5703125" bestFit="1" customWidth="1"/>
    <col min="15362" max="15362" width="77.140625" customWidth="1"/>
    <col min="15364" max="15364" width="10.42578125" bestFit="1" customWidth="1"/>
    <col min="15365" max="15365" width="9.42578125" bestFit="1" customWidth="1"/>
    <col min="15366" max="15366" width="16.85546875" customWidth="1"/>
    <col min="15367" max="15367" width="10.5703125" bestFit="1" customWidth="1"/>
    <col min="15618" max="15618" width="77.140625" customWidth="1"/>
    <col min="15620" max="15620" width="10.42578125" bestFit="1" customWidth="1"/>
    <col min="15621" max="15621" width="9.42578125" bestFit="1" customWidth="1"/>
    <col min="15622" max="15622" width="16.85546875" customWidth="1"/>
    <col min="15623" max="15623" width="10.5703125" bestFit="1" customWidth="1"/>
    <col min="15874" max="15874" width="77.140625" customWidth="1"/>
    <col min="15876" max="15876" width="10.42578125" bestFit="1" customWidth="1"/>
    <col min="15877" max="15877" width="9.42578125" bestFit="1" customWidth="1"/>
    <col min="15878" max="15878" width="16.85546875" customWidth="1"/>
    <col min="15879" max="15879" width="10.5703125" bestFit="1" customWidth="1"/>
    <col min="16130" max="16130" width="77.140625" customWidth="1"/>
    <col min="16132" max="16132" width="10.42578125" bestFit="1" customWidth="1"/>
    <col min="16133" max="16133" width="9.42578125" bestFit="1" customWidth="1"/>
    <col min="16134" max="16134" width="16.85546875" customWidth="1"/>
    <col min="16135" max="16135" width="10.5703125" bestFit="1" customWidth="1"/>
  </cols>
  <sheetData>
    <row r="1" spans="1:6" ht="53.25" customHeight="1">
      <c r="A1" s="184" t="s">
        <v>59</v>
      </c>
      <c r="B1" s="184"/>
      <c r="C1" s="184"/>
      <c r="D1" s="184"/>
      <c r="E1" s="184"/>
      <c r="F1" s="184"/>
    </row>
    <row r="2" spans="1:6" ht="31.5">
      <c r="A2" s="21" t="s">
        <v>0</v>
      </c>
      <c r="B2" s="25" t="s">
        <v>1</v>
      </c>
      <c r="C2" s="21" t="s">
        <v>2</v>
      </c>
      <c r="D2" s="21" t="s">
        <v>3</v>
      </c>
      <c r="E2" s="22" t="s">
        <v>4</v>
      </c>
      <c r="F2" s="55" t="s">
        <v>5</v>
      </c>
    </row>
    <row r="3" spans="1:6" ht="11.1" customHeight="1">
      <c r="A3" s="43"/>
      <c r="B3" s="44" t="s">
        <v>11</v>
      </c>
      <c r="C3" s="45"/>
      <c r="D3" s="46"/>
      <c r="E3" s="47"/>
      <c r="F3" s="50"/>
    </row>
    <row r="4" spans="1:6" ht="19.5" customHeight="1">
      <c r="A4" s="48"/>
      <c r="B4" s="187" t="s">
        <v>12</v>
      </c>
      <c r="C4" s="188"/>
      <c r="D4" s="188"/>
      <c r="E4" s="188"/>
      <c r="F4" s="189"/>
    </row>
    <row r="5" spans="1:6" ht="18.75">
      <c r="A5" s="92">
        <v>1</v>
      </c>
      <c r="B5" s="185" t="s">
        <v>76</v>
      </c>
      <c r="C5" s="185"/>
      <c r="D5" s="185"/>
      <c r="E5" s="185"/>
      <c r="F5" s="185"/>
    </row>
    <row r="6" spans="1:6" ht="29.25" customHeight="1">
      <c r="A6" s="49">
        <v>1.1000000000000001</v>
      </c>
      <c r="B6" s="34" t="s">
        <v>13</v>
      </c>
      <c r="C6" s="32" t="s">
        <v>14</v>
      </c>
      <c r="D6" s="32">
        <v>6.7</v>
      </c>
      <c r="E6" s="32"/>
      <c r="F6" s="56"/>
    </row>
    <row r="7" spans="1:6" ht="31.5">
      <c r="A7" s="49">
        <v>1.2</v>
      </c>
      <c r="B7" s="32" t="s">
        <v>15</v>
      </c>
      <c r="C7" s="32" t="s">
        <v>16</v>
      </c>
      <c r="D7" s="32">
        <v>5.4</v>
      </c>
      <c r="E7" s="32"/>
      <c r="F7" s="56"/>
    </row>
    <row r="8" spans="1:6" ht="48" customHeight="1">
      <c r="A8" s="49">
        <v>1.3</v>
      </c>
      <c r="B8" s="32" t="s">
        <v>17</v>
      </c>
      <c r="C8" s="32" t="s">
        <v>16</v>
      </c>
      <c r="D8" s="32">
        <v>0.33600000000000002</v>
      </c>
      <c r="E8" s="32"/>
      <c r="F8" s="56"/>
    </row>
    <row r="9" spans="1:6" ht="33" customHeight="1">
      <c r="A9" s="49">
        <v>1.4</v>
      </c>
      <c r="B9" s="32" t="s">
        <v>18</v>
      </c>
      <c r="C9" s="32" t="s">
        <v>14</v>
      </c>
      <c r="D9" s="32">
        <v>6.72</v>
      </c>
      <c r="E9" s="32"/>
      <c r="F9" s="56"/>
    </row>
    <row r="10" spans="1:6" ht="33" customHeight="1">
      <c r="A10" s="49">
        <v>1.5</v>
      </c>
      <c r="B10" s="32" t="s">
        <v>19</v>
      </c>
      <c r="C10" s="32" t="s">
        <v>16</v>
      </c>
      <c r="D10" s="32">
        <v>1.008</v>
      </c>
      <c r="E10" s="32"/>
      <c r="F10" s="56"/>
    </row>
    <row r="11" spans="1:6" ht="33" customHeight="1">
      <c r="A11" s="49">
        <v>1.6</v>
      </c>
      <c r="B11" s="32" t="s">
        <v>20</v>
      </c>
      <c r="C11" s="32" t="s">
        <v>16</v>
      </c>
      <c r="D11" s="32">
        <v>1.1519999999999999</v>
      </c>
      <c r="E11" s="32"/>
      <c r="F11" s="56"/>
    </row>
    <row r="12" spans="1:6" ht="33" customHeight="1">
      <c r="A12" s="49">
        <v>1.7</v>
      </c>
      <c r="B12" s="32" t="s">
        <v>21</v>
      </c>
      <c r="C12" s="32" t="s">
        <v>14</v>
      </c>
      <c r="D12" s="32">
        <v>0.96</v>
      </c>
      <c r="E12" s="32"/>
      <c r="F12" s="56"/>
    </row>
    <row r="13" spans="1:6" ht="33" customHeight="1">
      <c r="A13" s="49">
        <v>1.8</v>
      </c>
      <c r="B13" s="32" t="s">
        <v>22</v>
      </c>
      <c r="C13" s="32" t="s">
        <v>16</v>
      </c>
      <c r="D13" s="32">
        <v>6.4000000000000001E-2</v>
      </c>
      <c r="E13" s="32"/>
      <c r="F13" s="56"/>
    </row>
    <row r="14" spans="1:6" ht="49.5" customHeight="1">
      <c r="A14" s="49">
        <v>1.9</v>
      </c>
      <c r="B14" s="32" t="s">
        <v>23</v>
      </c>
      <c r="C14" s="32" t="s">
        <v>14</v>
      </c>
      <c r="D14" s="32">
        <v>6.2</v>
      </c>
      <c r="E14" s="32"/>
      <c r="F14" s="56"/>
    </row>
    <row r="15" spans="1:6" ht="30.75" customHeight="1">
      <c r="A15" s="49">
        <v>1.1000000000000001</v>
      </c>
      <c r="B15" s="32" t="s">
        <v>24</v>
      </c>
      <c r="C15" s="32" t="s">
        <v>14</v>
      </c>
      <c r="D15" s="32">
        <v>6.2</v>
      </c>
      <c r="E15" s="32"/>
      <c r="F15" s="56"/>
    </row>
    <row r="16" spans="1:6" ht="20.25" customHeight="1">
      <c r="A16" s="49">
        <v>1.1100000000000001</v>
      </c>
      <c r="B16" s="32" t="s">
        <v>25</v>
      </c>
      <c r="C16" s="32" t="s">
        <v>16</v>
      </c>
      <c r="D16" s="32">
        <v>6.72</v>
      </c>
      <c r="E16" s="32"/>
      <c r="F16" s="56"/>
    </row>
    <row r="17" spans="1:6" ht="20.25" customHeight="1">
      <c r="A17" s="49">
        <v>1.1200000000000001</v>
      </c>
      <c r="B17" s="32" t="s">
        <v>26</v>
      </c>
      <c r="C17" s="32" t="s">
        <v>6</v>
      </c>
      <c r="D17" s="32">
        <v>4</v>
      </c>
      <c r="E17" s="32"/>
      <c r="F17" s="56"/>
    </row>
    <row r="18" spans="1:6" ht="69" customHeight="1">
      <c r="A18" s="49">
        <v>1.1299999999999999</v>
      </c>
      <c r="B18" s="32" t="s">
        <v>27</v>
      </c>
      <c r="C18" s="32" t="s">
        <v>16</v>
      </c>
      <c r="D18" s="32">
        <v>1.5</v>
      </c>
      <c r="E18" s="32"/>
      <c r="F18" s="56"/>
    </row>
    <row r="19" spans="1:6" ht="15.75">
      <c r="A19" s="49"/>
      <c r="B19" s="54" t="s">
        <v>77</v>
      </c>
      <c r="C19" s="32"/>
      <c r="D19" s="32"/>
      <c r="E19" s="32"/>
      <c r="F19" s="57" t="s">
        <v>200</v>
      </c>
    </row>
    <row r="20" spans="1:6" ht="18.75">
      <c r="A20" s="92">
        <v>2</v>
      </c>
      <c r="B20" s="185" t="s">
        <v>75</v>
      </c>
      <c r="C20" s="185"/>
      <c r="D20" s="185"/>
      <c r="E20" s="185"/>
      <c r="F20" s="185"/>
    </row>
    <row r="21" spans="1:6" ht="15.75">
      <c r="A21" s="49">
        <v>2.1</v>
      </c>
      <c r="B21" s="32" t="s">
        <v>28</v>
      </c>
      <c r="C21" s="32" t="s">
        <v>6</v>
      </c>
      <c r="D21" s="32">
        <v>1</v>
      </c>
      <c r="E21" s="32"/>
      <c r="F21" s="56"/>
    </row>
    <row r="22" spans="1:6" ht="18.75">
      <c r="A22" s="49">
        <v>2.2000000000000002</v>
      </c>
      <c r="B22" s="32" t="s">
        <v>29</v>
      </c>
      <c r="C22" s="32" t="s">
        <v>6</v>
      </c>
      <c r="D22" s="32">
        <v>2</v>
      </c>
      <c r="E22" s="32"/>
      <c r="F22" s="56"/>
    </row>
    <row r="23" spans="1:6" ht="16.5" customHeight="1">
      <c r="A23" s="49">
        <v>2.2999999999999998</v>
      </c>
      <c r="B23" s="32" t="s">
        <v>30</v>
      </c>
      <c r="C23" s="32" t="s">
        <v>6</v>
      </c>
      <c r="D23" s="32">
        <v>2</v>
      </c>
      <c r="E23" s="32"/>
      <c r="F23" s="56"/>
    </row>
    <row r="24" spans="1:6" ht="15.75">
      <c r="A24" s="49">
        <v>2.4</v>
      </c>
      <c r="B24" s="32" t="s">
        <v>31</v>
      </c>
      <c r="C24" s="32" t="s">
        <v>6</v>
      </c>
      <c r="D24" s="32">
        <v>1</v>
      </c>
      <c r="E24" s="32"/>
      <c r="F24" s="56"/>
    </row>
    <row r="25" spans="1:6" ht="15.75">
      <c r="A25" s="49">
        <v>2.5</v>
      </c>
      <c r="B25" s="32" t="s">
        <v>32</v>
      </c>
      <c r="C25" s="32" t="s">
        <v>6</v>
      </c>
      <c r="D25" s="32">
        <v>6</v>
      </c>
      <c r="E25" s="32"/>
      <c r="F25" s="56"/>
    </row>
    <row r="26" spans="1:6" ht="16.5" customHeight="1">
      <c r="A26" s="49">
        <v>2.6</v>
      </c>
      <c r="B26" s="32" t="s">
        <v>33</v>
      </c>
      <c r="C26" s="32" t="s">
        <v>6</v>
      </c>
      <c r="D26" s="32">
        <v>6</v>
      </c>
      <c r="E26" s="32"/>
      <c r="F26" s="56"/>
    </row>
    <row r="27" spans="1:6" ht="31.5">
      <c r="A27" s="49">
        <v>2.7</v>
      </c>
      <c r="B27" s="32" t="s">
        <v>34</v>
      </c>
      <c r="C27" s="32" t="s">
        <v>6</v>
      </c>
      <c r="D27" s="32">
        <v>6</v>
      </c>
      <c r="E27" s="32"/>
      <c r="F27" s="56"/>
    </row>
    <row r="28" spans="1:6" ht="15.75">
      <c r="A28" s="49">
        <v>2.8</v>
      </c>
      <c r="B28" s="32" t="s">
        <v>35</v>
      </c>
      <c r="C28" s="32" t="s">
        <v>8</v>
      </c>
      <c r="D28" s="32">
        <v>6</v>
      </c>
      <c r="E28" s="32"/>
      <c r="F28" s="56"/>
    </row>
    <row r="29" spans="1:6" ht="126">
      <c r="A29" s="50">
        <f>A28+0.1</f>
        <v>2.9</v>
      </c>
      <c r="B29" s="32" t="s">
        <v>157</v>
      </c>
      <c r="C29" s="32" t="s">
        <v>71</v>
      </c>
      <c r="D29" s="32">
        <v>1</v>
      </c>
      <c r="E29" s="32"/>
      <c r="F29" s="56"/>
    </row>
    <row r="30" spans="1:6" ht="78.75">
      <c r="A30" s="50">
        <f>A29+0.01</f>
        <v>2.9099999999999997</v>
      </c>
      <c r="B30" s="32" t="s">
        <v>36</v>
      </c>
      <c r="C30" s="32" t="s">
        <v>8</v>
      </c>
      <c r="D30" s="32">
        <v>1</v>
      </c>
      <c r="E30" s="32"/>
      <c r="F30" s="56"/>
    </row>
    <row r="31" spans="1:6" ht="15.75">
      <c r="A31" s="49"/>
      <c r="B31" s="54" t="s">
        <v>77</v>
      </c>
      <c r="C31" s="32"/>
      <c r="D31" s="32"/>
      <c r="E31" s="32"/>
      <c r="F31" s="57" t="s">
        <v>200</v>
      </c>
    </row>
    <row r="32" spans="1:6" ht="21.4" customHeight="1">
      <c r="A32" s="51">
        <v>4</v>
      </c>
      <c r="B32" s="186" t="s">
        <v>37</v>
      </c>
      <c r="C32" s="186"/>
      <c r="D32" s="186"/>
      <c r="E32" s="186"/>
      <c r="F32" s="186"/>
    </row>
    <row r="33" spans="1:6" ht="15.75">
      <c r="A33" s="52"/>
      <c r="B33" s="32" t="s">
        <v>11</v>
      </c>
      <c r="C33" s="32"/>
      <c r="D33" s="32"/>
      <c r="E33" s="32"/>
      <c r="F33" s="56"/>
    </row>
    <row r="34" spans="1:6" ht="43.5" customHeight="1">
      <c r="A34" s="52"/>
      <c r="B34" s="190" t="s">
        <v>38</v>
      </c>
      <c r="C34" s="191"/>
      <c r="D34" s="191"/>
      <c r="E34" s="191"/>
      <c r="F34" s="192"/>
    </row>
    <row r="35" spans="1:6" ht="78" customHeight="1">
      <c r="A35" s="53">
        <v>4.0999999999999996</v>
      </c>
      <c r="B35" s="32" t="s">
        <v>39</v>
      </c>
      <c r="C35" s="32" t="s">
        <v>9</v>
      </c>
      <c r="D35" s="32">
        <v>20</v>
      </c>
      <c r="E35" s="32"/>
      <c r="F35" s="56"/>
    </row>
    <row r="36" spans="1:6" ht="36" customHeight="1">
      <c r="A36" s="53">
        <f>A35+0.1</f>
        <v>4.1999999999999993</v>
      </c>
      <c r="B36" s="32" t="s">
        <v>40</v>
      </c>
      <c r="C36" s="32" t="s">
        <v>6</v>
      </c>
      <c r="D36" s="32">
        <v>8</v>
      </c>
      <c r="E36" s="32"/>
      <c r="F36" s="56"/>
    </row>
    <row r="37" spans="1:6" ht="69" customHeight="1">
      <c r="A37" s="53">
        <f t="shared" ref="A37:A39" si="0">A36+0.1</f>
        <v>4.2999999999999989</v>
      </c>
      <c r="B37" s="32" t="s">
        <v>74</v>
      </c>
      <c r="C37" s="32" t="s">
        <v>8</v>
      </c>
      <c r="D37" s="32">
        <v>12</v>
      </c>
      <c r="E37" s="32"/>
      <c r="F37" s="56"/>
    </row>
    <row r="38" spans="1:6" ht="94.5" customHeight="1">
      <c r="A38" s="53">
        <f t="shared" si="0"/>
        <v>4.3999999999999986</v>
      </c>
      <c r="B38" s="32" t="s">
        <v>73</v>
      </c>
      <c r="C38" s="32" t="s">
        <v>41</v>
      </c>
      <c r="D38" s="32">
        <v>1.6</v>
      </c>
      <c r="E38" s="32"/>
      <c r="F38" s="56"/>
    </row>
    <row r="39" spans="1:6" ht="68.25" customHeight="1">
      <c r="A39" s="53">
        <f t="shared" si="0"/>
        <v>4.4999999999999982</v>
      </c>
      <c r="B39" s="32" t="s">
        <v>78</v>
      </c>
      <c r="C39" s="32" t="s">
        <v>8</v>
      </c>
      <c r="D39" s="32">
        <v>1</v>
      </c>
      <c r="E39" s="32"/>
      <c r="F39" s="56"/>
    </row>
    <row r="40" spans="1:6" ht="19.5" customHeight="1">
      <c r="A40" s="53"/>
      <c r="B40" s="54" t="s">
        <v>77</v>
      </c>
      <c r="C40" s="32"/>
      <c r="D40" s="32"/>
      <c r="E40" s="32"/>
      <c r="F40" s="57" t="s">
        <v>200</v>
      </c>
    </row>
    <row r="41" spans="1:6" ht="19.5" customHeight="1">
      <c r="A41" s="53"/>
      <c r="B41" s="54" t="s">
        <v>190</v>
      </c>
      <c r="C41" s="32"/>
      <c r="D41" s="32"/>
      <c r="E41" s="32"/>
      <c r="F41" s="57" t="s">
        <v>200</v>
      </c>
    </row>
    <row r="42" spans="1:6">
      <c r="A42" s="41"/>
      <c r="B42" s="41"/>
      <c r="C42" s="41"/>
      <c r="D42" s="41"/>
      <c r="E42" s="41"/>
      <c r="F42" s="58"/>
    </row>
    <row r="43" spans="1:6">
      <c r="A43" s="42"/>
      <c r="B43" s="42"/>
      <c r="C43" s="42"/>
      <c r="D43" s="42"/>
      <c r="E43" s="42"/>
      <c r="F43" s="58"/>
    </row>
    <row r="44" spans="1:6">
      <c r="A44" s="41"/>
      <c r="B44" s="41"/>
      <c r="C44" s="41"/>
      <c r="D44" s="41"/>
      <c r="E44" s="41"/>
      <c r="F44" s="58"/>
    </row>
    <row r="45" spans="1:6">
      <c r="A45" s="41"/>
      <c r="B45" s="41"/>
      <c r="C45" s="41"/>
      <c r="D45" s="41"/>
      <c r="E45" s="41"/>
      <c r="F45" s="58"/>
    </row>
  </sheetData>
  <mergeCells count="6">
    <mergeCell ref="B34:F34"/>
    <mergeCell ref="A1:F1"/>
    <mergeCell ref="B5:F5"/>
    <mergeCell ref="B20:F20"/>
    <mergeCell ref="B32:F32"/>
    <mergeCell ref="B4:F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DA580-88BE-43BD-92A4-BCDCFC75F047}">
  <dimension ref="A1:H30"/>
  <sheetViews>
    <sheetView topLeftCell="A20" workbookViewId="0">
      <selection activeCell="B22" sqref="B22"/>
    </sheetView>
  </sheetViews>
  <sheetFormatPr defaultRowHeight="40.5" customHeight="1"/>
  <cols>
    <col min="1" max="1" width="3.85546875" customWidth="1"/>
    <col min="2" max="2" width="44.7109375" customWidth="1"/>
    <col min="3" max="3" width="7.5703125" customWidth="1"/>
    <col min="5" max="5" width="11.5703125" customWidth="1"/>
    <col min="6" max="6" width="12.85546875" customWidth="1"/>
    <col min="257" max="257" width="6" customWidth="1"/>
    <col min="258" max="258" width="44.7109375" customWidth="1"/>
    <col min="259" max="259" width="7.5703125" customWidth="1"/>
    <col min="261" max="261" width="11.5703125" customWidth="1"/>
    <col min="262" max="262" width="12.85546875" customWidth="1"/>
    <col min="513" max="513" width="6" customWidth="1"/>
    <col min="514" max="514" width="44.7109375" customWidth="1"/>
    <col min="515" max="515" width="7.5703125" customWidth="1"/>
    <col min="517" max="517" width="11.5703125" customWidth="1"/>
    <col min="518" max="518" width="12.85546875" customWidth="1"/>
    <col min="769" max="769" width="6" customWidth="1"/>
    <col min="770" max="770" width="44.7109375" customWidth="1"/>
    <col min="771" max="771" width="7.5703125" customWidth="1"/>
    <col min="773" max="773" width="11.5703125" customWidth="1"/>
    <col min="774" max="774" width="12.85546875" customWidth="1"/>
    <col min="1025" max="1025" width="6" customWidth="1"/>
    <col min="1026" max="1026" width="44.7109375" customWidth="1"/>
    <col min="1027" max="1027" width="7.5703125" customWidth="1"/>
    <col min="1029" max="1029" width="11.5703125" customWidth="1"/>
    <col min="1030" max="1030" width="12.85546875" customWidth="1"/>
    <col min="1281" max="1281" width="6" customWidth="1"/>
    <col min="1282" max="1282" width="44.7109375" customWidth="1"/>
    <col min="1283" max="1283" width="7.5703125" customWidth="1"/>
    <col min="1285" max="1285" width="11.5703125" customWidth="1"/>
    <col min="1286" max="1286" width="12.85546875" customWidth="1"/>
    <col min="1537" max="1537" width="6" customWidth="1"/>
    <col min="1538" max="1538" width="44.7109375" customWidth="1"/>
    <col min="1539" max="1539" width="7.5703125" customWidth="1"/>
    <col min="1541" max="1541" width="11.5703125" customWidth="1"/>
    <col min="1542" max="1542" width="12.85546875" customWidth="1"/>
    <col min="1793" max="1793" width="6" customWidth="1"/>
    <col min="1794" max="1794" width="44.7109375" customWidth="1"/>
    <col min="1795" max="1795" width="7.5703125" customWidth="1"/>
    <col min="1797" max="1797" width="11.5703125" customWidth="1"/>
    <col min="1798" max="1798" width="12.85546875" customWidth="1"/>
    <col min="2049" max="2049" width="6" customWidth="1"/>
    <col min="2050" max="2050" width="44.7109375" customWidth="1"/>
    <col min="2051" max="2051" width="7.5703125" customWidth="1"/>
    <col min="2053" max="2053" width="11.5703125" customWidth="1"/>
    <col min="2054" max="2054" width="12.85546875" customWidth="1"/>
    <col min="2305" max="2305" width="6" customWidth="1"/>
    <col min="2306" max="2306" width="44.7109375" customWidth="1"/>
    <col min="2307" max="2307" width="7.5703125" customWidth="1"/>
    <col min="2309" max="2309" width="11.5703125" customWidth="1"/>
    <col min="2310" max="2310" width="12.85546875" customWidth="1"/>
    <col min="2561" max="2561" width="6" customWidth="1"/>
    <col min="2562" max="2562" width="44.7109375" customWidth="1"/>
    <col min="2563" max="2563" width="7.5703125" customWidth="1"/>
    <col min="2565" max="2565" width="11.5703125" customWidth="1"/>
    <col min="2566" max="2566" width="12.85546875" customWidth="1"/>
    <col min="2817" max="2817" width="6" customWidth="1"/>
    <col min="2818" max="2818" width="44.7109375" customWidth="1"/>
    <col min="2819" max="2819" width="7.5703125" customWidth="1"/>
    <col min="2821" max="2821" width="11.5703125" customWidth="1"/>
    <col min="2822" max="2822" width="12.85546875" customWidth="1"/>
    <col min="3073" max="3073" width="6" customWidth="1"/>
    <col min="3074" max="3074" width="44.7109375" customWidth="1"/>
    <col min="3075" max="3075" width="7.5703125" customWidth="1"/>
    <col min="3077" max="3077" width="11.5703125" customWidth="1"/>
    <col min="3078" max="3078" width="12.85546875" customWidth="1"/>
    <col min="3329" max="3329" width="6" customWidth="1"/>
    <col min="3330" max="3330" width="44.7109375" customWidth="1"/>
    <col min="3331" max="3331" width="7.5703125" customWidth="1"/>
    <col min="3333" max="3333" width="11.5703125" customWidth="1"/>
    <col min="3334" max="3334" width="12.85546875" customWidth="1"/>
    <col min="3585" max="3585" width="6" customWidth="1"/>
    <col min="3586" max="3586" width="44.7109375" customWidth="1"/>
    <col min="3587" max="3587" width="7.5703125" customWidth="1"/>
    <col min="3589" max="3589" width="11.5703125" customWidth="1"/>
    <col min="3590" max="3590" width="12.85546875" customWidth="1"/>
    <col min="3841" max="3841" width="6" customWidth="1"/>
    <col min="3842" max="3842" width="44.7109375" customWidth="1"/>
    <col min="3843" max="3843" width="7.5703125" customWidth="1"/>
    <col min="3845" max="3845" width="11.5703125" customWidth="1"/>
    <col min="3846" max="3846" width="12.85546875" customWidth="1"/>
    <col min="4097" max="4097" width="6" customWidth="1"/>
    <col min="4098" max="4098" width="44.7109375" customWidth="1"/>
    <col min="4099" max="4099" width="7.5703125" customWidth="1"/>
    <col min="4101" max="4101" width="11.5703125" customWidth="1"/>
    <col min="4102" max="4102" width="12.85546875" customWidth="1"/>
    <col min="4353" max="4353" width="6" customWidth="1"/>
    <col min="4354" max="4354" width="44.7109375" customWidth="1"/>
    <col min="4355" max="4355" width="7.5703125" customWidth="1"/>
    <col min="4357" max="4357" width="11.5703125" customWidth="1"/>
    <col min="4358" max="4358" width="12.85546875" customWidth="1"/>
    <col min="4609" max="4609" width="6" customWidth="1"/>
    <col min="4610" max="4610" width="44.7109375" customWidth="1"/>
    <col min="4611" max="4611" width="7.5703125" customWidth="1"/>
    <col min="4613" max="4613" width="11.5703125" customWidth="1"/>
    <col min="4614" max="4614" width="12.85546875" customWidth="1"/>
    <col min="4865" max="4865" width="6" customWidth="1"/>
    <col min="4866" max="4866" width="44.7109375" customWidth="1"/>
    <col min="4867" max="4867" width="7.5703125" customWidth="1"/>
    <col min="4869" max="4869" width="11.5703125" customWidth="1"/>
    <col min="4870" max="4870" width="12.85546875" customWidth="1"/>
    <col min="5121" max="5121" width="6" customWidth="1"/>
    <col min="5122" max="5122" width="44.7109375" customWidth="1"/>
    <col min="5123" max="5123" width="7.5703125" customWidth="1"/>
    <col min="5125" max="5125" width="11.5703125" customWidth="1"/>
    <col min="5126" max="5126" width="12.85546875" customWidth="1"/>
    <col min="5377" max="5377" width="6" customWidth="1"/>
    <col min="5378" max="5378" width="44.7109375" customWidth="1"/>
    <col min="5379" max="5379" width="7.5703125" customWidth="1"/>
    <col min="5381" max="5381" width="11.5703125" customWidth="1"/>
    <col min="5382" max="5382" width="12.85546875" customWidth="1"/>
    <col min="5633" max="5633" width="6" customWidth="1"/>
    <col min="5634" max="5634" width="44.7109375" customWidth="1"/>
    <col min="5635" max="5635" width="7.5703125" customWidth="1"/>
    <col min="5637" max="5637" width="11.5703125" customWidth="1"/>
    <col min="5638" max="5638" width="12.85546875" customWidth="1"/>
    <col min="5889" max="5889" width="6" customWidth="1"/>
    <col min="5890" max="5890" width="44.7109375" customWidth="1"/>
    <col min="5891" max="5891" width="7.5703125" customWidth="1"/>
    <col min="5893" max="5893" width="11.5703125" customWidth="1"/>
    <col min="5894" max="5894" width="12.85546875" customWidth="1"/>
    <col min="6145" max="6145" width="6" customWidth="1"/>
    <col min="6146" max="6146" width="44.7109375" customWidth="1"/>
    <col min="6147" max="6147" width="7.5703125" customWidth="1"/>
    <col min="6149" max="6149" width="11.5703125" customWidth="1"/>
    <col min="6150" max="6150" width="12.85546875" customWidth="1"/>
    <col min="6401" max="6401" width="6" customWidth="1"/>
    <col min="6402" max="6402" width="44.7109375" customWidth="1"/>
    <col min="6403" max="6403" width="7.5703125" customWidth="1"/>
    <col min="6405" max="6405" width="11.5703125" customWidth="1"/>
    <col min="6406" max="6406" width="12.85546875" customWidth="1"/>
    <col min="6657" max="6657" width="6" customWidth="1"/>
    <col min="6658" max="6658" width="44.7109375" customWidth="1"/>
    <col min="6659" max="6659" width="7.5703125" customWidth="1"/>
    <col min="6661" max="6661" width="11.5703125" customWidth="1"/>
    <col min="6662" max="6662" width="12.85546875" customWidth="1"/>
    <col min="6913" max="6913" width="6" customWidth="1"/>
    <col min="6914" max="6914" width="44.7109375" customWidth="1"/>
    <col min="6915" max="6915" width="7.5703125" customWidth="1"/>
    <col min="6917" max="6917" width="11.5703125" customWidth="1"/>
    <col min="6918" max="6918" width="12.85546875" customWidth="1"/>
    <col min="7169" max="7169" width="6" customWidth="1"/>
    <col min="7170" max="7170" width="44.7109375" customWidth="1"/>
    <col min="7171" max="7171" width="7.5703125" customWidth="1"/>
    <col min="7173" max="7173" width="11.5703125" customWidth="1"/>
    <col min="7174" max="7174" width="12.85546875" customWidth="1"/>
    <col min="7425" max="7425" width="6" customWidth="1"/>
    <col min="7426" max="7426" width="44.7109375" customWidth="1"/>
    <col min="7427" max="7427" width="7.5703125" customWidth="1"/>
    <col min="7429" max="7429" width="11.5703125" customWidth="1"/>
    <col min="7430" max="7430" width="12.85546875" customWidth="1"/>
    <col min="7681" max="7681" width="6" customWidth="1"/>
    <col min="7682" max="7682" width="44.7109375" customWidth="1"/>
    <col min="7683" max="7683" width="7.5703125" customWidth="1"/>
    <col min="7685" max="7685" width="11.5703125" customWidth="1"/>
    <col min="7686" max="7686" width="12.85546875" customWidth="1"/>
    <col min="7937" max="7937" width="6" customWidth="1"/>
    <col min="7938" max="7938" width="44.7109375" customWidth="1"/>
    <col min="7939" max="7939" width="7.5703125" customWidth="1"/>
    <col min="7941" max="7941" width="11.5703125" customWidth="1"/>
    <col min="7942" max="7942" width="12.85546875" customWidth="1"/>
    <col min="8193" max="8193" width="6" customWidth="1"/>
    <col min="8194" max="8194" width="44.7109375" customWidth="1"/>
    <col min="8195" max="8195" width="7.5703125" customWidth="1"/>
    <col min="8197" max="8197" width="11.5703125" customWidth="1"/>
    <col min="8198" max="8198" width="12.85546875" customWidth="1"/>
    <col min="8449" max="8449" width="6" customWidth="1"/>
    <col min="8450" max="8450" width="44.7109375" customWidth="1"/>
    <col min="8451" max="8451" width="7.5703125" customWidth="1"/>
    <col min="8453" max="8453" width="11.5703125" customWidth="1"/>
    <col min="8454" max="8454" width="12.85546875" customWidth="1"/>
    <col min="8705" max="8705" width="6" customWidth="1"/>
    <col min="8706" max="8706" width="44.7109375" customWidth="1"/>
    <col min="8707" max="8707" width="7.5703125" customWidth="1"/>
    <col min="8709" max="8709" width="11.5703125" customWidth="1"/>
    <col min="8710" max="8710" width="12.85546875" customWidth="1"/>
    <col min="8961" max="8961" width="6" customWidth="1"/>
    <col min="8962" max="8962" width="44.7109375" customWidth="1"/>
    <col min="8963" max="8963" width="7.5703125" customWidth="1"/>
    <col min="8965" max="8965" width="11.5703125" customWidth="1"/>
    <col min="8966" max="8966" width="12.85546875" customWidth="1"/>
    <col min="9217" max="9217" width="6" customWidth="1"/>
    <col min="9218" max="9218" width="44.7109375" customWidth="1"/>
    <col min="9219" max="9219" width="7.5703125" customWidth="1"/>
    <col min="9221" max="9221" width="11.5703125" customWidth="1"/>
    <col min="9222" max="9222" width="12.85546875" customWidth="1"/>
    <col min="9473" max="9473" width="6" customWidth="1"/>
    <col min="9474" max="9474" width="44.7109375" customWidth="1"/>
    <col min="9475" max="9475" width="7.5703125" customWidth="1"/>
    <col min="9477" max="9477" width="11.5703125" customWidth="1"/>
    <col min="9478" max="9478" width="12.85546875" customWidth="1"/>
    <col min="9729" max="9729" width="6" customWidth="1"/>
    <col min="9730" max="9730" width="44.7109375" customWidth="1"/>
    <col min="9731" max="9731" width="7.5703125" customWidth="1"/>
    <col min="9733" max="9733" width="11.5703125" customWidth="1"/>
    <col min="9734" max="9734" width="12.85546875" customWidth="1"/>
    <col min="9985" max="9985" width="6" customWidth="1"/>
    <col min="9986" max="9986" width="44.7109375" customWidth="1"/>
    <col min="9987" max="9987" width="7.5703125" customWidth="1"/>
    <col min="9989" max="9989" width="11.5703125" customWidth="1"/>
    <col min="9990" max="9990" width="12.85546875" customWidth="1"/>
    <col min="10241" max="10241" width="6" customWidth="1"/>
    <col min="10242" max="10242" width="44.7109375" customWidth="1"/>
    <col min="10243" max="10243" width="7.5703125" customWidth="1"/>
    <col min="10245" max="10245" width="11.5703125" customWidth="1"/>
    <col min="10246" max="10246" width="12.85546875" customWidth="1"/>
    <col min="10497" max="10497" width="6" customWidth="1"/>
    <col min="10498" max="10498" width="44.7109375" customWidth="1"/>
    <col min="10499" max="10499" width="7.5703125" customWidth="1"/>
    <col min="10501" max="10501" width="11.5703125" customWidth="1"/>
    <col min="10502" max="10502" width="12.85546875" customWidth="1"/>
    <col min="10753" max="10753" width="6" customWidth="1"/>
    <col min="10754" max="10754" width="44.7109375" customWidth="1"/>
    <col min="10755" max="10755" width="7.5703125" customWidth="1"/>
    <col min="10757" max="10757" width="11.5703125" customWidth="1"/>
    <col min="10758" max="10758" width="12.85546875" customWidth="1"/>
    <col min="11009" max="11009" width="6" customWidth="1"/>
    <col min="11010" max="11010" width="44.7109375" customWidth="1"/>
    <col min="11011" max="11011" width="7.5703125" customWidth="1"/>
    <col min="11013" max="11013" width="11.5703125" customWidth="1"/>
    <col min="11014" max="11014" width="12.85546875" customWidth="1"/>
    <col min="11265" max="11265" width="6" customWidth="1"/>
    <col min="11266" max="11266" width="44.7109375" customWidth="1"/>
    <col min="11267" max="11267" width="7.5703125" customWidth="1"/>
    <col min="11269" max="11269" width="11.5703125" customWidth="1"/>
    <col min="11270" max="11270" width="12.85546875" customWidth="1"/>
    <col min="11521" max="11521" width="6" customWidth="1"/>
    <col min="11522" max="11522" width="44.7109375" customWidth="1"/>
    <col min="11523" max="11523" width="7.5703125" customWidth="1"/>
    <col min="11525" max="11525" width="11.5703125" customWidth="1"/>
    <col min="11526" max="11526" width="12.85546875" customWidth="1"/>
    <col min="11777" max="11777" width="6" customWidth="1"/>
    <col min="11778" max="11778" width="44.7109375" customWidth="1"/>
    <col min="11779" max="11779" width="7.5703125" customWidth="1"/>
    <col min="11781" max="11781" width="11.5703125" customWidth="1"/>
    <col min="11782" max="11782" width="12.85546875" customWidth="1"/>
    <col min="12033" max="12033" width="6" customWidth="1"/>
    <col min="12034" max="12034" width="44.7109375" customWidth="1"/>
    <col min="12035" max="12035" width="7.5703125" customWidth="1"/>
    <col min="12037" max="12037" width="11.5703125" customWidth="1"/>
    <col min="12038" max="12038" width="12.85546875" customWidth="1"/>
    <col min="12289" max="12289" width="6" customWidth="1"/>
    <col min="12290" max="12290" width="44.7109375" customWidth="1"/>
    <col min="12291" max="12291" width="7.5703125" customWidth="1"/>
    <col min="12293" max="12293" width="11.5703125" customWidth="1"/>
    <col min="12294" max="12294" width="12.85546875" customWidth="1"/>
    <col min="12545" max="12545" width="6" customWidth="1"/>
    <col min="12546" max="12546" width="44.7109375" customWidth="1"/>
    <col min="12547" max="12547" width="7.5703125" customWidth="1"/>
    <col min="12549" max="12549" width="11.5703125" customWidth="1"/>
    <col min="12550" max="12550" width="12.85546875" customWidth="1"/>
    <col min="12801" max="12801" width="6" customWidth="1"/>
    <col min="12802" max="12802" width="44.7109375" customWidth="1"/>
    <col min="12803" max="12803" width="7.5703125" customWidth="1"/>
    <col min="12805" max="12805" width="11.5703125" customWidth="1"/>
    <col min="12806" max="12806" width="12.85546875" customWidth="1"/>
    <col min="13057" max="13057" width="6" customWidth="1"/>
    <col min="13058" max="13058" width="44.7109375" customWidth="1"/>
    <col min="13059" max="13059" width="7.5703125" customWidth="1"/>
    <col min="13061" max="13061" width="11.5703125" customWidth="1"/>
    <col min="13062" max="13062" width="12.85546875" customWidth="1"/>
    <col min="13313" max="13313" width="6" customWidth="1"/>
    <col min="13314" max="13314" width="44.7109375" customWidth="1"/>
    <col min="13315" max="13315" width="7.5703125" customWidth="1"/>
    <col min="13317" max="13317" width="11.5703125" customWidth="1"/>
    <col min="13318" max="13318" width="12.85546875" customWidth="1"/>
    <col min="13569" max="13569" width="6" customWidth="1"/>
    <col min="13570" max="13570" width="44.7109375" customWidth="1"/>
    <col min="13571" max="13571" width="7.5703125" customWidth="1"/>
    <col min="13573" max="13573" width="11.5703125" customWidth="1"/>
    <col min="13574" max="13574" width="12.85546875" customWidth="1"/>
    <col min="13825" max="13825" width="6" customWidth="1"/>
    <col min="13826" max="13826" width="44.7109375" customWidth="1"/>
    <col min="13827" max="13827" width="7.5703125" customWidth="1"/>
    <col min="13829" max="13829" width="11.5703125" customWidth="1"/>
    <col min="13830" max="13830" width="12.85546875" customWidth="1"/>
    <col min="14081" max="14081" width="6" customWidth="1"/>
    <col min="14082" max="14082" width="44.7109375" customWidth="1"/>
    <col min="14083" max="14083" width="7.5703125" customWidth="1"/>
    <col min="14085" max="14085" width="11.5703125" customWidth="1"/>
    <col min="14086" max="14086" width="12.85546875" customWidth="1"/>
    <col min="14337" max="14337" width="6" customWidth="1"/>
    <col min="14338" max="14338" width="44.7109375" customWidth="1"/>
    <col min="14339" max="14339" width="7.5703125" customWidth="1"/>
    <col min="14341" max="14341" width="11.5703125" customWidth="1"/>
    <col min="14342" max="14342" width="12.85546875" customWidth="1"/>
    <col min="14593" max="14593" width="6" customWidth="1"/>
    <col min="14594" max="14594" width="44.7109375" customWidth="1"/>
    <col min="14595" max="14595" width="7.5703125" customWidth="1"/>
    <col min="14597" max="14597" width="11.5703125" customWidth="1"/>
    <col min="14598" max="14598" width="12.85546875" customWidth="1"/>
    <col min="14849" max="14849" width="6" customWidth="1"/>
    <col min="14850" max="14850" width="44.7109375" customWidth="1"/>
    <col min="14851" max="14851" width="7.5703125" customWidth="1"/>
    <col min="14853" max="14853" width="11.5703125" customWidth="1"/>
    <col min="14854" max="14854" width="12.85546875" customWidth="1"/>
    <col min="15105" max="15105" width="6" customWidth="1"/>
    <col min="15106" max="15106" width="44.7109375" customWidth="1"/>
    <col min="15107" max="15107" width="7.5703125" customWidth="1"/>
    <col min="15109" max="15109" width="11.5703125" customWidth="1"/>
    <col min="15110" max="15110" width="12.85546875" customWidth="1"/>
    <col min="15361" max="15361" width="6" customWidth="1"/>
    <col min="15362" max="15362" width="44.7109375" customWidth="1"/>
    <col min="15363" max="15363" width="7.5703125" customWidth="1"/>
    <col min="15365" max="15365" width="11.5703125" customWidth="1"/>
    <col min="15366" max="15366" width="12.85546875" customWidth="1"/>
    <col min="15617" max="15617" width="6" customWidth="1"/>
    <col min="15618" max="15618" width="44.7109375" customWidth="1"/>
    <col min="15619" max="15619" width="7.5703125" customWidth="1"/>
    <col min="15621" max="15621" width="11.5703125" customWidth="1"/>
    <col min="15622" max="15622" width="12.85546875" customWidth="1"/>
    <col min="15873" max="15873" width="6" customWidth="1"/>
    <col min="15874" max="15874" width="44.7109375" customWidth="1"/>
    <col min="15875" max="15875" width="7.5703125" customWidth="1"/>
    <col min="15877" max="15877" width="11.5703125" customWidth="1"/>
    <col min="15878" max="15878" width="12.85546875" customWidth="1"/>
    <col min="16129" max="16129" width="6" customWidth="1"/>
    <col min="16130" max="16130" width="44.7109375" customWidth="1"/>
    <col min="16131" max="16131" width="7.5703125" customWidth="1"/>
    <col min="16133" max="16133" width="11.5703125" customWidth="1"/>
    <col min="16134" max="16134" width="12.85546875" customWidth="1"/>
  </cols>
  <sheetData>
    <row r="1" spans="1:8" ht="40.5" customHeight="1">
      <c r="A1" s="194" t="s">
        <v>145</v>
      </c>
      <c r="B1" s="194"/>
      <c r="C1" s="194"/>
      <c r="D1" s="194"/>
      <c r="E1" s="194"/>
      <c r="F1" s="194"/>
    </row>
    <row r="2" spans="1:8" ht="40.5" customHeight="1">
      <c r="A2" s="123" t="s">
        <v>0</v>
      </c>
      <c r="B2" s="123" t="s">
        <v>1</v>
      </c>
      <c r="C2" s="123" t="s">
        <v>136</v>
      </c>
      <c r="D2" s="123" t="s">
        <v>3</v>
      </c>
      <c r="E2" s="123" t="s">
        <v>4</v>
      </c>
      <c r="F2" s="123" t="s">
        <v>5</v>
      </c>
      <c r="H2" s="125"/>
    </row>
    <row r="3" spans="1:8" ht="14.25" customHeight="1">
      <c r="A3" s="130">
        <v>1</v>
      </c>
      <c r="B3" s="195" t="s">
        <v>146</v>
      </c>
      <c r="C3" s="195"/>
      <c r="D3" s="195"/>
      <c r="E3" s="195"/>
      <c r="F3" s="195"/>
    </row>
    <row r="4" spans="1:8" s="127" customFormat="1" ht="28.5" customHeight="1">
      <c r="A4" s="131">
        <f>A3+0.1</f>
        <v>1.1000000000000001</v>
      </c>
      <c r="B4" s="120" t="s">
        <v>137</v>
      </c>
      <c r="C4" s="121" t="s">
        <v>80</v>
      </c>
      <c r="D4" s="121">
        <f>7.2*3.2</f>
        <v>23.040000000000003</v>
      </c>
      <c r="E4" s="126"/>
      <c r="F4" s="126"/>
    </row>
    <row r="5" spans="1:8" s="127" customFormat="1" ht="27.75" customHeight="1">
      <c r="A5" s="131">
        <f t="shared" ref="A5:A12" si="0">A4+0.1</f>
        <v>1.2000000000000002</v>
      </c>
      <c r="B5" s="120" t="s">
        <v>138</v>
      </c>
      <c r="C5" s="121" t="s">
        <v>134</v>
      </c>
      <c r="D5" s="121">
        <f>2.2*7.2*0.35</f>
        <v>5.5440000000000005</v>
      </c>
      <c r="E5" s="126"/>
      <c r="F5" s="126"/>
    </row>
    <row r="6" spans="1:8" s="127" customFormat="1" ht="29.25" customHeight="1">
      <c r="A6" s="131">
        <f t="shared" si="0"/>
        <v>1.3000000000000003</v>
      </c>
      <c r="B6" s="120" t="s">
        <v>139</v>
      </c>
      <c r="C6" s="121" t="s">
        <v>134</v>
      </c>
      <c r="D6" s="121">
        <f>7.2*3.2*0.25</f>
        <v>5.7600000000000007</v>
      </c>
      <c r="E6" s="126"/>
      <c r="F6" s="126"/>
    </row>
    <row r="7" spans="1:8" s="127" customFormat="1" ht="40.5" customHeight="1">
      <c r="A7" s="131">
        <f t="shared" si="0"/>
        <v>1.4000000000000004</v>
      </c>
      <c r="B7" s="120" t="s">
        <v>140</v>
      </c>
      <c r="C7" s="121" t="s">
        <v>134</v>
      </c>
      <c r="D7" s="121">
        <f>7.2*2.2*0.2</f>
        <v>3.1680000000000006</v>
      </c>
      <c r="E7" s="126"/>
      <c r="F7" s="126"/>
    </row>
    <row r="8" spans="1:8" s="127" customFormat="1" ht="40.5" customHeight="1">
      <c r="A8" s="131">
        <f t="shared" si="0"/>
        <v>1.5000000000000004</v>
      </c>
      <c r="B8" s="120" t="s">
        <v>141</v>
      </c>
      <c r="C8" s="121" t="s">
        <v>134</v>
      </c>
      <c r="D8" s="121">
        <f>24*0.3*0.2</f>
        <v>1.44</v>
      </c>
      <c r="E8" s="126"/>
      <c r="F8" s="126"/>
    </row>
    <row r="9" spans="1:8" s="127" customFormat="1" ht="28.5" customHeight="1">
      <c r="A9" s="131">
        <f t="shared" si="0"/>
        <v>1.6000000000000005</v>
      </c>
      <c r="B9" s="120" t="s">
        <v>142</v>
      </c>
      <c r="C9" s="121" t="s">
        <v>134</v>
      </c>
      <c r="D9" s="121">
        <f>0.8*5.6*0.1</f>
        <v>0.44799999999999995</v>
      </c>
      <c r="E9" s="126"/>
      <c r="F9" s="126"/>
    </row>
    <row r="10" spans="1:8" s="127" customFormat="1" ht="66" customHeight="1">
      <c r="A10" s="131">
        <f t="shared" si="0"/>
        <v>1.7000000000000006</v>
      </c>
      <c r="B10" s="120" t="s">
        <v>143</v>
      </c>
      <c r="C10" s="121" t="s">
        <v>144</v>
      </c>
      <c r="D10" s="121">
        <v>1</v>
      </c>
      <c r="E10" s="126"/>
      <c r="F10" s="126"/>
    </row>
    <row r="11" spans="1:8" s="127" customFormat="1" ht="40.5" customHeight="1">
      <c r="A11" s="131">
        <f t="shared" si="0"/>
        <v>1.8000000000000007</v>
      </c>
      <c r="B11" s="120" t="s">
        <v>130</v>
      </c>
      <c r="C11" s="121" t="s">
        <v>97</v>
      </c>
      <c r="D11" s="121">
        <f>6*2+0.6*2</f>
        <v>13.2</v>
      </c>
      <c r="E11" s="126"/>
      <c r="F11" s="126"/>
    </row>
    <row r="12" spans="1:8" s="127" customFormat="1" ht="29.25" customHeight="1">
      <c r="A12" s="131">
        <f t="shared" si="0"/>
        <v>1.9000000000000008</v>
      </c>
      <c r="B12" s="120" t="s">
        <v>131</v>
      </c>
      <c r="C12" s="121" t="s">
        <v>97</v>
      </c>
      <c r="D12" s="121">
        <f>((6+1+0.2)*2 +(0.6*5.4))*2</f>
        <v>35.28</v>
      </c>
      <c r="E12" s="126"/>
      <c r="F12" s="126"/>
    </row>
    <row r="13" spans="1:8" ht="19.5" customHeight="1">
      <c r="A13" s="128"/>
      <c r="B13" s="129" t="s">
        <v>148</v>
      </c>
      <c r="C13" s="128"/>
      <c r="D13" s="128"/>
      <c r="E13" s="128"/>
      <c r="F13" s="124" t="s">
        <v>200</v>
      </c>
    </row>
    <row r="14" spans="1:8" ht="16.5" customHeight="1">
      <c r="A14" s="138">
        <v>2</v>
      </c>
      <c r="B14" s="195" t="s">
        <v>149</v>
      </c>
      <c r="C14" s="195"/>
      <c r="D14" s="195"/>
      <c r="E14" s="195"/>
      <c r="F14" s="195"/>
    </row>
    <row r="15" spans="1:8" ht="42" customHeight="1">
      <c r="A15" s="139">
        <f>A14+0.1</f>
        <v>2.1</v>
      </c>
      <c r="B15" s="120" t="s">
        <v>150</v>
      </c>
      <c r="C15" s="100" t="s">
        <v>80</v>
      </c>
      <c r="D15" s="89">
        <f>(5*1)</f>
        <v>5</v>
      </c>
      <c r="E15" s="136"/>
      <c r="F15" s="136"/>
    </row>
    <row r="16" spans="1:8" ht="51" customHeight="1">
      <c r="A16" s="139">
        <f t="shared" ref="A16:A22" si="1">A15+0.1</f>
        <v>2.2000000000000002</v>
      </c>
      <c r="B16" s="120" t="s">
        <v>151</v>
      </c>
      <c r="C16" s="100" t="s">
        <v>80</v>
      </c>
      <c r="D16" s="89">
        <f>5*1*0.1</f>
        <v>0.5</v>
      </c>
      <c r="E16" s="136"/>
      <c r="F16" s="136"/>
    </row>
    <row r="17" spans="1:6" ht="29.25" customHeight="1">
      <c r="A17" s="139">
        <f t="shared" si="1"/>
        <v>2.3000000000000003</v>
      </c>
      <c r="B17" s="78" t="s">
        <v>103</v>
      </c>
      <c r="C17" s="100" t="s">
        <v>43</v>
      </c>
      <c r="D17" s="89">
        <f>D16</f>
        <v>0.5</v>
      </c>
      <c r="E17" s="136"/>
      <c r="F17" s="136"/>
    </row>
    <row r="18" spans="1:6" ht="40.5" customHeight="1">
      <c r="A18" s="139">
        <f t="shared" si="1"/>
        <v>2.4000000000000004</v>
      </c>
      <c r="B18" s="78" t="s">
        <v>104</v>
      </c>
      <c r="C18" s="100" t="s">
        <v>43</v>
      </c>
      <c r="D18" s="89">
        <f>(5*1)*2</f>
        <v>10</v>
      </c>
      <c r="E18" s="136"/>
      <c r="F18" s="136"/>
    </row>
    <row r="19" spans="1:6" ht="40.5" customHeight="1">
      <c r="A19" s="139">
        <f t="shared" si="1"/>
        <v>2.5000000000000004</v>
      </c>
      <c r="B19" s="78" t="s">
        <v>105</v>
      </c>
      <c r="C19" s="100" t="s">
        <v>43</v>
      </c>
      <c r="D19" s="89">
        <f>D18</f>
        <v>10</v>
      </c>
      <c r="E19" s="136"/>
      <c r="F19" s="136"/>
    </row>
    <row r="20" spans="1:6" ht="67.5" customHeight="1">
      <c r="A20" s="139">
        <f t="shared" si="1"/>
        <v>2.6000000000000005</v>
      </c>
      <c r="B20" s="133" t="s">
        <v>164</v>
      </c>
      <c r="C20" s="134" t="s">
        <v>80</v>
      </c>
      <c r="D20" s="89">
        <f>100*0.5*0.3</f>
        <v>15</v>
      </c>
      <c r="E20" s="136"/>
      <c r="F20" s="136"/>
    </row>
    <row r="21" spans="1:6" ht="52.5" customHeight="1">
      <c r="A21" s="139">
        <f t="shared" si="1"/>
        <v>2.7000000000000006</v>
      </c>
      <c r="B21" s="133" t="s">
        <v>165</v>
      </c>
      <c r="C21" s="134" t="s">
        <v>163</v>
      </c>
      <c r="D21" s="89">
        <v>17</v>
      </c>
      <c r="E21" s="136"/>
      <c r="F21" s="136"/>
    </row>
    <row r="22" spans="1:6" ht="52.5" customHeight="1">
      <c r="A22" s="139">
        <f t="shared" si="1"/>
        <v>2.8000000000000007</v>
      </c>
      <c r="B22" s="133" t="s">
        <v>195</v>
      </c>
      <c r="C22" s="134" t="s">
        <v>8</v>
      </c>
      <c r="D22" s="89">
        <v>1</v>
      </c>
      <c r="E22" s="136"/>
      <c r="F22" s="136"/>
    </row>
    <row r="23" spans="1:6" ht="16.5" customHeight="1">
      <c r="A23" s="139"/>
      <c r="B23" s="135" t="s">
        <v>201</v>
      </c>
      <c r="C23" s="89"/>
      <c r="D23" s="89"/>
      <c r="E23" s="89"/>
      <c r="F23" s="137" t="s">
        <v>200</v>
      </c>
    </row>
    <row r="24" spans="1:6" ht="16.5" customHeight="1">
      <c r="A24" s="140"/>
      <c r="B24" s="141" t="s">
        <v>202</v>
      </c>
      <c r="C24" s="142"/>
      <c r="D24" s="142"/>
      <c r="E24" s="142"/>
      <c r="F24" s="143" t="s">
        <v>200</v>
      </c>
    </row>
    <row r="25" spans="1:6" ht="40.5" customHeight="1">
      <c r="A25" s="193"/>
      <c r="B25" s="193"/>
      <c r="C25" s="193"/>
      <c r="D25" s="193"/>
      <c r="E25" s="193"/>
      <c r="F25" s="193"/>
    </row>
    <row r="26" spans="1:6" ht="40.5" customHeight="1">
      <c r="A26" s="132"/>
    </row>
    <row r="27" spans="1:6" ht="40.5" customHeight="1">
      <c r="A27" s="132"/>
    </row>
    <row r="28" spans="1:6" ht="40.5" customHeight="1">
      <c r="A28" s="132"/>
    </row>
    <row r="29" spans="1:6" ht="40.5" customHeight="1">
      <c r="A29" s="132"/>
    </row>
    <row r="30" spans="1:6" ht="40.5" customHeight="1">
      <c r="A30" s="132"/>
    </row>
  </sheetData>
  <mergeCells count="4">
    <mergeCell ref="A25:F25"/>
    <mergeCell ref="A1:F1"/>
    <mergeCell ref="B14:F14"/>
    <mergeCell ref="B3:F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0A9B7-2CF5-4811-B563-E12099EE9D40}">
  <dimension ref="A1:F28"/>
  <sheetViews>
    <sheetView workbookViewId="0">
      <selection activeCell="I2" sqref="I2"/>
    </sheetView>
  </sheetViews>
  <sheetFormatPr defaultRowHeight="15"/>
  <cols>
    <col min="1" max="1" width="3.28515625" customWidth="1"/>
    <col min="2" max="2" width="37" customWidth="1"/>
    <col min="3" max="3" width="7" customWidth="1"/>
    <col min="4" max="4" width="7.7109375" customWidth="1"/>
    <col min="5" max="5" width="10.140625" customWidth="1"/>
    <col min="6" max="6" width="18.28515625" customWidth="1"/>
    <col min="256" max="256" width="5.7109375" customWidth="1"/>
    <col min="257" max="257" width="43.42578125" customWidth="1"/>
    <col min="258" max="258" width="7" customWidth="1"/>
    <col min="259" max="259" width="7.7109375" customWidth="1"/>
    <col min="260" max="260" width="10.140625" customWidth="1"/>
    <col min="261" max="261" width="18.28515625" customWidth="1"/>
    <col min="512" max="512" width="5.7109375" customWidth="1"/>
    <col min="513" max="513" width="43.42578125" customWidth="1"/>
    <col min="514" max="514" width="7" customWidth="1"/>
    <col min="515" max="515" width="7.7109375" customWidth="1"/>
    <col min="516" max="516" width="10.140625" customWidth="1"/>
    <col min="517" max="517" width="18.28515625" customWidth="1"/>
    <col min="768" max="768" width="5.7109375" customWidth="1"/>
    <col min="769" max="769" width="43.42578125" customWidth="1"/>
    <col min="770" max="770" width="7" customWidth="1"/>
    <col min="771" max="771" width="7.7109375" customWidth="1"/>
    <col min="772" max="772" width="10.140625" customWidth="1"/>
    <col min="773" max="773" width="18.28515625" customWidth="1"/>
    <col min="1024" max="1024" width="5.7109375" customWidth="1"/>
    <col min="1025" max="1025" width="43.42578125" customWidth="1"/>
    <col min="1026" max="1026" width="7" customWidth="1"/>
    <col min="1027" max="1027" width="7.7109375" customWidth="1"/>
    <col min="1028" max="1028" width="10.140625" customWidth="1"/>
    <col min="1029" max="1029" width="18.28515625" customWidth="1"/>
    <col min="1280" max="1280" width="5.7109375" customWidth="1"/>
    <col min="1281" max="1281" width="43.42578125" customWidth="1"/>
    <col min="1282" max="1282" width="7" customWidth="1"/>
    <col min="1283" max="1283" width="7.7109375" customWidth="1"/>
    <col min="1284" max="1284" width="10.140625" customWidth="1"/>
    <col min="1285" max="1285" width="18.28515625" customWidth="1"/>
    <col min="1536" max="1536" width="5.7109375" customWidth="1"/>
    <col min="1537" max="1537" width="43.42578125" customWidth="1"/>
    <col min="1538" max="1538" width="7" customWidth="1"/>
    <col min="1539" max="1539" width="7.7109375" customWidth="1"/>
    <col min="1540" max="1540" width="10.140625" customWidth="1"/>
    <col min="1541" max="1541" width="18.28515625" customWidth="1"/>
    <col min="1792" max="1792" width="5.7109375" customWidth="1"/>
    <col min="1793" max="1793" width="43.42578125" customWidth="1"/>
    <col min="1794" max="1794" width="7" customWidth="1"/>
    <col min="1795" max="1795" width="7.7109375" customWidth="1"/>
    <col min="1796" max="1796" width="10.140625" customWidth="1"/>
    <col min="1797" max="1797" width="18.28515625" customWidth="1"/>
    <col min="2048" max="2048" width="5.7109375" customWidth="1"/>
    <col min="2049" max="2049" width="43.42578125" customWidth="1"/>
    <col min="2050" max="2050" width="7" customWidth="1"/>
    <col min="2051" max="2051" width="7.7109375" customWidth="1"/>
    <col min="2052" max="2052" width="10.140625" customWidth="1"/>
    <col min="2053" max="2053" width="18.28515625" customWidth="1"/>
    <col min="2304" max="2304" width="5.7109375" customWidth="1"/>
    <col min="2305" max="2305" width="43.42578125" customWidth="1"/>
    <col min="2306" max="2306" width="7" customWidth="1"/>
    <col min="2307" max="2307" width="7.7109375" customWidth="1"/>
    <col min="2308" max="2308" width="10.140625" customWidth="1"/>
    <col min="2309" max="2309" width="18.28515625" customWidth="1"/>
    <col min="2560" max="2560" width="5.7109375" customWidth="1"/>
    <col min="2561" max="2561" width="43.42578125" customWidth="1"/>
    <col min="2562" max="2562" width="7" customWidth="1"/>
    <col min="2563" max="2563" width="7.7109375" customWidth="1"/>
    <col min="2564" max="2564" width="10.140625" customWidth="1"/>
    <col min="2565" max="2565" width="18.28515625" customWidth="1"/>
    <col min="2816" max="2816" width="5.7109375" customWidth="1"/>
    <col min="2817" max="2817" width="43.42578125" customWidth="1"/>
    <col min="2818" max="2818" width="7" customWidth="1"/>
    <col min="2819" max="2819" width="7.7109375" customWidth="1"/>
    <col min="2820" max="2820" width="10.140625" customWidth="1"/>
    <col min="2821" max="2821" width="18.28515625" customWidth="1"/>
    <col min="3072" max="3072" width="5.7109375" customWidth="1"/>
    <col min="3073" max="3073" width="43.42578125" customWidth="1"/>
    <col min="3074" max="3074" width="7" customWidth="1"/>
    <col min="3075" max="3075" width="7.7109375" customWidth="1"/>
    <col min="3076" max="3076" width="10.140625" customWidth="1"/>
    <col min="3077" max="3077" width="18.28515625" customWidth="1"/>
    <col min="3328" max="3328" width="5.7109375" customWidth="1"/>
    <col min="3329" max="3329" width="43.42578125" customWidth="1"/>
    <col min="3330" max="3330" width="7" customWidth="1"/>
    <col min="3331" max="3331" width="7.7109375" customWidth="1"/>
    <col min="3332" max="3332" width="10.140625" customWidth="1"/>
    <col min="3333" max="3333" width="18.28515625" customWidth="1"/>
    <col min="3584" max="3584" width="5.7109375" customWidth="1"/>
    <col min="3585" max="3585" width="43.42578125" customWidth="1"/>
    <col min="3586" max="3586" width="7" customWidth="1"/>
    <col min="3587" max="3587" width="7.7109375" customWidth="1"/>
    <col min="3588" max="3588" width="10.140625" customWidth="1"/>
    <col min="3589" max="3589" width="18.28515625" customWidth="1"/>
    <col min="3840" max="3840" width="5.7109375" customWidth="1"/>
    <col min="3841" max="3841" width="43.42578125" customWidth="1"/>
    <col min="3842" max="3842" width="7" customWidth="1"/>
    <col min="3843" max="3843" width="7.7109375" customWidth="1"/>
    <col min="3844" max="3844" width="10.140625" customWidth="1"/>
    <col min="3845" max="3845" width="18.28515625" customWidth="1"/>
    <col min="4096" max="4096" width="5.7109375" customWidth="1"/>
    <col min="4097" max="4097" width="43.42578125" customWidth="1"/>
    <col min="4098" max="4098" width="7" customWidth="1"/>
    <col min="4099" max="4099" width="7.7109375" customWidth="1"/>
    <col min="4100" max="4100" width="10.140625" customWidth="1"/>
    <col min="4101" max="4101" width="18.28515625" customWidth="1"/>
    <col min="4352" max="4352" width="5.7109375" customWidth="1"/>
    <col min="4353" max="4353" width="43.42578125" customWidth="1"/>
    <col min="4354" max="4354" width="7" customWidth="1"/>
    <col min="4355" max="4355" width="7.7109375" customWidth="1"/>
    <col min="4356" max="4356" width="10.140625" customWidth="1"/>
    <col min="4357" max="4357" width="18.28515625" customWidth="1"/>
    <col min="4608" max="4608" width="5.7109375" customWidth="1"/>
    <col min="4609" max="4609" width="43.42578125" customWidth="1"/>
    <col min="4610" max="4610" width="7" customWidth="1"/>
    <col min="4611" max="4611" width="7.7109375" customWidth="1"/>
    <col min="4612" max="4612" width="10.140625" customWidth="1"/>
    <col min="4613" max="4613" width="18.28515625" customWidth="1"/>
    <col min="4864" max="4864" width="5.7109375" customWidth="1"/>
    <col min="4865" max="4865" width="43.42578125" customWidth="1"/>
    <col min="4866" max="4866" width="7" customWidth="1"/>
    <col min="4867" max="4867" width="7.7109375" customWidth="1"/>
    <col min="4868" max="4868" width="10.140625" customWidth="1"/>
    <col min="4869" max="4869" width="18.28515625" customWidth="1"/>
    <col min="5120" max="5120" width="5.7109375" customWidth="1"/>
    <col min="5121" max="5121" width="43.42578125" customWidth="1"/>
    <col min="5122" max="5122" width="7" customWidth="1"/>
    <col min="5123" max="5123" width="7.7109375" customWidth="1"/>
    <col min="5124" max="5124" width="10.140625" customWidth="1"/>
    <col min="5125" max="5125" width="18.28515625" customWidth="1"/>
    <col min="5376" max="5376" width="5.7109375" customWidth="1"/>
    <col min="5377" max="5377" width="43.42578125" customWidth="1"/>
    <col min="5378" max="5378" width="7" customWidth="1"/>
    <col min="5379" max="5379" width="7.7109375" customWidth="1"/>
    <col min="5380" max="5380" width="10.140625" customWidth="1"/>
    <col min="5381" max="5381" width="18.28515625" customWidth="1"/>
    <col min="5632" max="5632" width="5.7109375" customWidth="1"/>
    <col min="5633" max="5633" width="43.42578125" customWidth="1"/>
    <col min="5634" max="5634" width="7" customWidth="1"/>
    <col min="5635" max="5635" width="7.7109375" customWidth="1"/>
    <col min="5636" max="5636" width="10.140625" customWidth="1"/>
    <col min="5637" max="5637" width="18.28515625" customWidth="1"/>
    <col min="5888" max="5888" width="5.7109375" customWidth="1"/>
    <col min="5889" max="5889" width="43.42578125" customWidth="1"/>
    <col min="5890" max="5890" width="7" customWidth="1"/>
    <col min="5891" max="5891" width="7.7109375" customWidth="1"/>
    <col min="5892" max="5892" width="10.140625" customWidth="1"/>
    <col min="5893" max="5893" width="18.28515625" customWidth="1"/>
    <col min="6144" max="6144" width="5.7109375" customWidth="1"/>
    <col min="6145" max="6145" width="43.42578125" customWidth="1"/>
    <col min="6146" max="6146" width="7" customWidth="1"/>
    <col min="6147" max="6147" width="7.7109375" customWidth="1"/>
    <col min="6148" max="6148" width="10.140625" customWidth="1"/>
    <col min="6149" max="6149" width="18.28515625" customWidth="1"/>
    <col min="6400" max="6400" width="5.7109375" customWidth="1"/>
    <col min="6401" max="6401" width="43.42578125" customWidth="1"/>
    <col min="6402" max="6402" width="7" customWidth="1"/>
    <col min="6403" max="6403" width="7.7109375" customWidth="1"/>
    <col min="6404" max="6404" width="10.140625" customWidth="1"/>
    <col min="6405" max="6405" width="18.28515625" customWidth="1"/>
    <col min="6656" max="6656" width="5.7109375" customWidth="1"/>
    <col min="6657" max="6657" width="43.42578125" customWidth="1"/>
    <col min="6658" max="6658" width="7" customWidth="1"/>
    <col min="6659" max="6659" width="7.7109375" customWidth="1"/>
    <col min="6660" max="6660" width="10.140625" customWidth="1"/>
    <col min="6661" max="6661" width="18.28515625" customWidth="1"/>
    <col min="6912" max="6912" width="5.7109375" customWidth="1"/>
    <col min="6913" max="6913" width="43.42578125" customWidth="1"/>
    <col min="6914" max="6914" width="7" customWidth="1"/>
    <col min="6915" max="6915" width="7.7109375" customWidth="1"/>
    <col min="6916" max="6916" width="10.140625" customWidth="1"/>
    <col min="6917" max="6917" width="18.28515625" customWidth="1"/>
    <col min="7168" max="7168" width="5.7109375" customWidth="1"/>
    <col min="7169" max="7169" width="43.42578125" customWidth="1"/>
    <col min="7170" max="7170" width="7" customWidth="1"/>
    <col min="7171" max="7171" width="7.7109375" customWidth="1"/>
    <col min="7172" max="7172" width="10.140625" customWidth="1"/>
    <col min="7173" max="7173" width="18.28515625" customWidth="1"/>
    <col min="7424" max="7424" width="5.7109375" customWidth="1"/>
    <col min="7425" max="7425" width="43.42578125" customWidth="1"/>
    <col min="7426" max="7426" width="7" customWidth="1"/>
    <col min="7427" max="7427" width="7.7109375" customWidth="1"/>
    <col min="7428" max="7428" width="10.140625" customWidth="1"/>
    <col min="7429" max="7429" width="18.28515625" customWidth="1"/>
    <col min="7680" max="7680" width="5.7109375" customWidth="1"/>
    <col min="7681" max="7681" width="43.42578125" customWidth="1"/>
    <col min="7682" max="7682" width="7" customWidth="1"/>
    <col min="7683" max="7683" width="7.7109375" customWidth="1"/>
    <col min="7684" max="7684" width="10.140625" customWidth="1"/>
    <col min="7685" max="7685" width="18.28515625" customWidth="1"/>
    <col min="7936" max="7936" width="5.7109375" customWidth="1"/>
    <col min="7937" max="7937" width="43.42578125" customWidth="1"/>
    <col min="7938" max="7938" width="7" customWidth="1"/>
    <col min="7939" max="7939" width="7.7109375" customWidth="1"/>
    <col min="7940" max="7940" width="10.140625" customWidth="1"/>
    <col min="7941" max="7941" width="18.28515625" customWidth="1"/>
    <col min="8192" max="8192" width="5.7109375" customWidth="1"/>
    <col min="8193" max="8193" width="43.42578125" customWidth="1"/>
    <col min="8194" max="8194" width="7" customWidth="1"/>
    <col min="8195" max="8195" width="7.7109375" customWidth="1"/>
    <col min="8196" max="8196" width="10.140625" customWidth="1"/>
    <col min="8197" max="8197" width="18.28515625" customWidth="1"/>
    <col min="8448" max="8448" width="5.7109375" customWidth="1"/>
    <col min="8449" max="8449" width="43.42578125" customWidth="1"/>
    <col min="8450" max="8450" width="7" customWidth="1"/>
    <col min="8451" max="8451" width="7.7109375" customWidth="1"/>
    <col min="8452" max="8452" width="10.140625" customWidth="1"/>
    <col min="8453" max="8453" width="18.28515625" customWidth="1"/>
    <col min="8704" max="8704" width="5.7109375" customWidth="1"/>
    <col min="8705" max="8705" width="43.42578125" customWidth="1"/>
    <col min="8706" max="8706" width="7" customWidth="1"/>
    <col min="8707" max="8707" width="7.7109375" customWidth="1"/>
    <col min="8708" max="8708" width="10.140625" customWidth="1"/>
    <col min="8709" max="8709" width="18.28515625" customWidth="1"/>
    <col min="8960" max="8960" width="5.7109375" customWidth="1"/>
    <col min="8961" max="8961" width="43.42578125" customWidth="1"/>
    <col min="8962" max="8962" width="7" customWidth="1"/>
    <col min="8963" max="8963" width="7.7109375" customWidth="1"/>
    <col min="8964" max="8964" width="10.140625" customWidth="1"/>
    <col min="8965" max="8965" width="18.28515625" customWidth="1"/>
    <col min="9216" max="9216" width="5.7109375" customWidth="1"/>
    <col min="9217" max="9217" width="43.42578125" customWidth="1"/>
    <col min="9218" max="9218" width="7" customWidth="1"/>
    <col min="9219" max="9219" width="7.7109375" customWidth="1"/>
    <col min="9220" max="9220" width="10.140625" customWidth="1"/>
    <col min="9221" max="9221" width="18.28515625" customWidth="1"/>
    <col min="9472" max="9472" width="5.7109375" customWidth="1"/>
    <col min="9473" max="9473" width="43.42578125" customWidth="1"/>
    <col min="9474" max="9474" width="7" customWidth="1"/>
    <col min="9475" max="9475" width="7.7109375" customWidth="1"/>
    <col min="9476" max="9476" width="10.140625" customWidth="1"/>
    <col min="9477" max="9477" width="18.28515625" customWidth="1"/>
    <col min="9728" max="9728" width="5.7109375" customWidth="1"/>
    <col min="9729" max="9729" width="43.42578125" customWidth="1"/>
    <col min="9730" max="9730" width="7" customWidth="1"/>
    <col min="9731" max="9731" width="7.7109375" customWidth="1"/>
    <col min="9732" max="9732" width="10.140625" customWidth="1"/>
    <col min="9733" max="9733" width="18.28515625" customWidth="1"/>
    <col min="9984" max="9984" width="5.7109375" customWidth="1"/>
    <col min="9985" max="9985" width="43.42578125" customWidth="1"/>
    <col min="9986" max="9986" width="7" customWidth="1"/>
    <col min="9987" max="9987" width="7.7109375" customWidth="1"/>
    <col min="9988" max="9988" width="10.140625" customWidth="1"/>
    <col min="9989" max="9989" width="18.28515625" customWidth="1"/>
    <col min="10240" max="10240" width="5.7109375" customWidth="1"/>
    <col min="10241" max="10241" width="43.42578125" customWidth="1"/>
    <col min="10242" max="10242" width="7" customWidth="1"/>
    <col min="10243" max="10243" width="7.7109375" customWidth="1"/>
    <col min="10244" max="10244" width="10.140625" customWidth="1"/>
    <col min="10245" max="10245" width="18.28515625" customWidth="1"/>
    <col min="10496" max="10496" width="5.7109375" customWidth="1"/>
    <col min="10497" max="10497" width="43.42578125" customWidth="1"/>
    <col min="10498" max="10498" width="7" customWidth="1"/>
    <col min="10499" max="10499" width="7.7109375" customWidth="1"/>
    <col min="10500" max="10500" width="10.140625" customWidth="1"/>
    <col min="10501" max="10501" width="18.28515625" customWidth="1"/>
    <col min="10752" max="10752" width="5.7109375" customWidth="1"/>
    <col min="10753" max="10753" width="43.42578125" customWidth="1"/>
    <col min="10754" max="10754" width="7" customWidth="1"/>
    <col min="10755" max="10755" width="7.7109375" customWidth="1"/>
    <col min="10756" max="10756" width="10.140625" customWidth="1"/>
    <col min="10757" max="10757" width="18.28515625" customWidth="1"/>
    <col min="11008" max="11008" width="5.7109375" customWidth="1"/>
    <col min="11009" max="11009" width="43.42578125" customWidth="1"/>
    <col min="11010" max="11010" width="7" customWidth="1"/>
    <col min="11011" max="11011" width="7.7109375" customWidth="1"/>
    <col min="11012" max="11012" width="10.140625" customWidth="1"/>
    <col min="11013" max="11013" width="18.28515625" customWidth="1"/>
    <col min="11264" max="11264" width="5.7109375" customWidth="1"/>
    <col min="11265" max="11265" width="43.42578125" customWidth="1"/>
    <col min="11266" max="11266" width="7" customWidth="1"/>
    <col min="11267" max="11267" width="7.7109375" customWidth="1"/>
    <col min="11268" max="11268" width="10.140625" customWidth="1"/>
    <col min="11269" max="11269" width="18.28515625" customWidth="1"/>
    <col min="11520" max="11520" width="5.7109375" customWidth="1"/>
    <col min="11521" max="11521" width="43.42578125" customWidth="1"/>
    <col min="11522" max="11522" width="7" customWidth="1"/>
    <col min="11523" max="11523" width="7.7109375" customWidth="1"/>
    <col min="11524" max="11524" width="10.140625" customWidth="1"/>
    <col min="11525" max="11525" width="18.28515625" customWidth="1"/>
    <col min="11776" max="11776" width="5.7109375" customWidth="1"/>
    <col min="11777" max="11777" width="43.42578125" customWidth="1"/>
    <col min="11778" max="11778" width="7" customWidth="1"/>
    <col min="11779" max="11779" width="7.7109375" customWidth="1"/>
    <col min="11780" max="11780" width="10.140625" customWidth="1"/>
    <col min="11781" max="11781" width="18.28515625" customWidth="1"/>
    <col min="12032" max="12032" width="5.7109375" customWidth="1"/>
    <col min="12033" max="12033" width="43.42578125" customWidth="1"/>
    <col min="12034" max="12034" width="7" customWidth="1"/>
    <col min="12035" max="12035" width="7.7109375" customWidth="1"/>
    <col min="12036" max="12036" width="10.140625" customWidth="1"/>
    <col min="12037" max="12037" width="18.28515625" customWidth="1"/>
    <col min="12288" max="12288" width="5.7109375" customWidth="1"/>
    <col min="12289" max="12289" width="43.42578125" customWidth="1"/>
    <col min="12290" max="12290" width="7" customWidth="1"/>
    <col min="12291" max="12291" width="7.7109375" customWidth="1"/>
    <col min="12292" max="12292" width="10.140625" customWidth="1"/>
    <col min="12293" max="12293" width="18.28515625" customWidth="1"/>
    <col min="12544" max="12544" width="5.7109375" customWidth="1"/>
    <col min="12545" max="12545" width="43.42578125" customWidth="1"/>
    <col min="12546" max="12546" width="7" customWidth="1"/>
    <col min="12547" max="12547" width="7.7109375" customWidth="1"/>
    <col min="12548" max="12548" width="10.140625" customWidth="1"/>
    <col min="12549" max="12549" width="18.28515625" customWidth="1"/>
    <col min="12800" max="12800" width="5.7109375" customWidth="1"/>
    <col min="12801" max="12801" width="43.42578125" customWidth="1"/>
    <col min="12802" max="12802" width="7" customWidth="1"/>
    <col min="12803" max="12803" width="7.7109375" customWidth="1"/>
    <col min="12804" max="12804" width="10.140625" customWidth="1"/>
    <col min="12805" max="12805" width="18.28515625" customWidth="1"/>
    <col min="13056" max="13056" width="5.7109375" customWidth="1"/>
    <col min="13057" max="13057" width="43.42578125" customWidth="1"/>
    <col min="13058" max="13058" width="7" customWidth="1"/>
    <col min="13059" max="13059" width="7.7109375" customWidth="1"/>
    <col min="13060" max="13060" width="10.140625" customWidth="1"/>
    <col min="13061" max="13061" width="18.28515625" customWidth="1"/>
    <col min="13312" max="13312" width="5.7109375" customWidth="1"/>
    <col min="13313" max="13313" width="43.42578125" customWidth="1"/>
    <col min="13314" max="13314" width="7" customWidth="1"/>
    <col min="13315" max="13315" width="7.7109375" customWidth="1"/>
    <col min="13316" max="13316" width="10.140625" customWidth="1"/>
    <col min="13317" max="13317" width="18.28515625" customWidth="1"/>
    <col min="13568" max="13568" width="5.7109375" customWidth="1"/>
    <col min="13569" max="13569" width="43.42578125" customWidth="1"/>
    <col min="13570" max="13570" width="7" customWidth="1"/>
    <col min="13571" max="13571" width="7.7109375" customWidth="1"/>
    <col min="13572" max="13572" width="10.140625" customWidth="1"/>
    <col min="13573" max="13573" width="18.28515625" customWidth="1"/>
    <col min="13824" max="13824" width="5.7109375" customWidth="1"/>
    <col min="13825" max="13825" width="43.42578125" customWidth="1"/>
    <col min="13826" max="13826" width="7" customWidth="1"/>
    <col min="13827" max="13827" width="7.7109375" customWidth="1"/>
    <col min="13828" max="13828" width="10.140625" customWidth="1"/>
    <col min="13829" max="13829" width="18.28515625" customWidth="1"/>
    <col min="14080" max="14080" width="5.7109375" customWidth="1"/>
    <col min="14081" max="14081" width="43.42578125" customWidth="1"/>
    <col min="14082" max="14082" width="7" customWidth="1"/>
    <col min="14083" max="14083" width="7.7109375" customWidth="1"/>
    <col min="14084" max="14084" width="10.140625" customWidth="1"/>
    <col min="14085" max="14085" width="18.28515625" customWidth="1"/>
    <col min="14336" max="14336" width="5.7109375" customWidth="1"/>
    <col min="14337" max="14337" width="43.42578125" customWidth="1"/>
    <col min="14338" max="14338" width="7" customWidth="1"/>
    <col min="14339" max="14339" width="7.7109375" customWidth="1"/>
    <col min="14340" max="14340" width="10.140625" customWidth="1"/>
    <col min="14341" max="14341" width="18.28515625" customWidth="1"/>
    <col min="14592" max="14592" width="5.7109375" customWidth="1"/>
    <col min="14593" max="14593" width="43.42578125" customWidth="1"/>
    <col min="14594" max="14594" width="7" customWidth="1"/>
    <col min="14595" max="14595" width="7.7109375" customWidth="1"/>
    <col min="14596" max="14596" width="10.140625" customWidth="1"/>
    <col min="14597" max="14597" width="18.28515625" customWidth="1"/>
    <col min="14848" max="14848" width="5.7109375" customWidth="1"/>
    <col min="14849" max="14849" width="43.42578125" customWidth="1"/>
    <col min="14850" max="14850" width="7" customWidth="1"/>
    <col min="14851" max="14851" width="7.7109375" customWidth="1"/>
    <col min="14852" max="14852" width="10.140625" customWidth="1"/>
    <col min="14853" max="14853" width="18.28515625" customWidth="1"/>
    <col min="15104" max="15104" width="5.7109375" customWidth="1"/>
    <col min="15105" max="15105" width="43.42578125" customWidth="1"/>
    <col min="15106" max="15106" width="7" customWidth="1"/>
    <col min="15107" max="15107" width="7.7109375" customWidth="1"/>
    <col min="15108" max="15108" width="10.140625" customWidth="1"/>
    <col min="15109" max="15109" width="18.28515625" customWidth="1"/>
    <col min="15360" max="15360" width="5.7109375" customWidth="1"/>
    <col min="15361" max="15361" width="43.42578125" customWidth="1"/>
    <col min="15362" max="15362" width="7" customWidth="1"/>
    <col min="15363" max="15363" width="7.7109375" customWidth="1"/>
    <col min="15364" max="15364" width="10.140625" customWidth="1"/>
    <col min="15365" max="15365" width="18.28515625" customWidth="1"/>
    <col min="15616" max="15616" width="5.7109375" customWidth="1"/>
    <col min="15617" max="15617" width="43.42578125" customWidth="1"/>
    <col min="15618" max="15618" width="7" customWidth="1"/>
    <col min="15619" max="15619" width="7.7109375" customWidth="1"/>
    <col min="15620" max="15620" width="10.140625" customWidth="1"/>
    <col min="15621" max="15621" width="18.28515625" customWidth="1"/>
    <col min="15872" max="15872" width="5.7109375" customWidth="1"/>
    <col min="15873" max="15873" width="43.42578125" customWidth="1"/>
    <col min="15874" max="15874" width="7" customWidth="1"/>
    <col min="15875" max="15875" width="7.7109375" customWidth="1"/>
    <col min="15876" max="15876" width="10.140625" customWidth="1"/>
    <col min="15877" max="15877" width="18.28515625" customWidth="1"/>
    <col min="16128" max="16128" width="5.7109375" customWidth="1"/>
    <col min="16129" max="16129" width="43.42578125" customWidth="1"/>
    <col min="16130" max="16130" width="7" customWidth="1"/>
    <col min="16131" max="16131" width="7.7109375" customWidth="1"/>
    <col min="16132" max="16132" width="10.140625" customWidth="1"/>
    <col min="16133" max="16133" width="18.28515625" customWidth="1"/>
  </cols>
  <sheetData>
    <row r="1" spans="1:6" ht="37.5" customHeight="1">
      <c r="A1" s="196" t="s">
        <v>133</v>
      </c>
      <c r="B1" s="196"/>
      <c r="C1" s="196"/>
      <c r="D1" s="196"/>
      <c r="E1" s="196"/>
      <c r="F1" s="196"/>
    </row>
    <row r="2" spans="1:6" ht="15.75">
      <c r="A2" s="115" t="s">
        <v>0</v>
      </c>
      <c r="B2" s="116" t="s">
        <v>1</v>
      </c>
      <c r="C2" s="116" t="s">
        <v>2</v>
      </c>
      <c r="D2" s="117" t="s">
        <v>3</v>
      </c>
      <c r="E2" s="117" t="s">
        <v>4</v>
      </c>
      <c r="F2" s="118" t="s">
        <v>5</v>
      </c>
    </row>
    <row r="3" spans="1:6" ht="20.25" customHeight="1">
      <c r="A3" s="144">
        <v>1</v>
      </c>
      <c r="B3" s="197" t="s">
        <v>147</v>
      </c>
      <c r="C3" s="198"/>
      <c r="D3" s="198"/>
      <c r="E3" s="198"/>
      <c r="F3" s="199"/>
    </row>
    <row r="4" spans="1:6" ht="25.5">
      <c r="A4" s="145">
        <f>A3+0.1</f>
        <v>1.1000000000000001</v>
      </c>
      <c r="B4" s="120" t="s">
        <v>122</v>
      </c>
      <c r="C4" s="121" t="s">
        <v>80</v>
      </c>
      <c r="D4" s="121">
        <f>6*2</f>
        <v>12</v>
      </c>
      <c r="E4" s="122"/>
      <c r="F4" s="122"/>
    </row>
    <row r="5" spans="1:6" ht="28.5" customHeight="1">
      <c r="A5" s="145">
        <f t="shared" ref="A5:A15" si="0">A4+0.1</f>
        <v>1.2000000000000002</v>
      </c>
      <c r="B5" s="120" t="s">
        <v>123</v>
      </c>
      <c r="C5" s="121" t="s">
        <v>134</v>
      </c>
      <c r="D5" s="121">
        <f>3.2*7.2*0.35</f>
        <v>8.0640000000000001</v>
      </c>
      <c r="E5" s="122"/>
      <c r="F5" s="122"/>
    </row>
    <row r="6" spans="1:6" ht="25.5">
      <c r="A6" s="145">
        <f t="shared" si="0"/>
        <v>1.3000000000000003</v>
      </c>
      <c r="B6" s="120" t="s">
        <v>124</v>
      </c>
      <c r="C6" s="121" t="s">
        <v>134</v>
      </c>
      <c r="D6" s="121">
        <f>7.2*3.2*0.25</f>
        <v>5.7600000000000007</v>
      </c>
      <c r="E6" s="122"/>
      <c r="F6" s="122"/>
    </row>
    <row r="7" spans="1:6" ht="38.25">
      <c r="A7" s="145">
        <f t="shared" si="0"/>
        <v>1.4000000000000004</v>
      </c>
      <c r="B7" s="120" t="s">
        <v>125</v>
      </c>
      <c r="C7" s="121" t="s">
        <v>134</v>
      </c>
      <c r="D7" s="121">
        <f>7.2*0.1*3.2</f>
        <v>2.3040000000000003</v>
      </c>
      <c r="E7" s="122"/>
      <c r="F7" s="122"/>
    </row>
    <row r="8" spans="1:6" ht="51">
      <c r="A8" s="145">
        <f t="shared" si="0"/>
        <v>1.5000000000000004</v>
      </c>
      <c r="B8" s="120" t="s">
        <v>126</v>
      </c>
      <c r="C8" s="121" t="s">
        <v>134</v>
      </c>
      <c r="D8" s="121">
        <f>24*0.4*0.25+6*2*0.1</f>
        <v>3.6000000000000005</v>
      </c>
      <c r="E8" s="122"/>
      <c r="F8" s="122"/>
    </row>
    <row r="9" spans="1:6" ht="51">
      <c r="A9" s="145">
        <f t="shared" si="0"/>
        <v>1.6000000000000005</v>
      </c>
      <c r="B9" s="120" t="s">
        <v>127</v>
      </c>
      <c r="C9" s="121" t="s">
        <v>134</v>
      </c>
      <c r="D9" s="121">
        <f>24*0.3*0.25</f>
        <v>1.7999999999999998</v>
      </c>
      <c r="E9" s="122"/>
      <c r="F9" s="122"/>
    </row>
    <row r="10" spans="1:6" ht="25.5">
      <c r="A10" s="145">
        <f t="shared" si="0"/>
        <v>1.7000000000000006</v>
      </c>
      <c r="B10" s="120" t="s">
        <v>128</v>
      </c>
      <c r="C10" s="121" t="s">
        <v>134</v>
      </c>
      <c r="D10" s="121">
        <f>5.5*1.5*0.4</f>
        <v>3.3000000000000003</v>
      </c>
      <c r="E10" s="122"/>
      <c r="F10" s="122"/>
    </row>
    <row r="11" spans="1:6" ht="51">
      <c r="A11" s="145">
        <f t="shared" si="0"/>
        <v>1.8000000000000007</v>
      </c>
      <c r="B11" s="120" t="s">
        <v>129</v>
      </c>
      <c r="C11" s="121" t="s">
        <v>134</v>
      </c>
      <c r="D11" s="121">
        <f>5.5*1.5*0.1</f>
        <v>0.82500000000000007</v>
      </c>
      <c r="E11" s="122"/>
      <c r="F11" s="122"/>
    </row>
    <row r="12" spans="1:6" ht="76.5">
      <c r="A12" s="145">
        <f t="shared" si="0"/>
        <v>1.9000000000000008</v>
      </c>
      <c r="B12" s="120" t="s">
        <v>135</v>
      </c>
      <c r="C12" s="121" t="s">
        <v>79</v>
      </c>
      <c r="D12" s="121">
        <f>100*0.5*0.3</f>
        <v>15</v>
      </c>
      <c r="E12" s="122"/>
      <c r="F12" s="122"/>
    </row>
    <row r="13" spans="1:6" ht="63.75">
      <c r="A13" s="145">
        <f t="shared" si="0"/>
        <v>2.0000000000000009</v>
      </c>
      <c r="B13" s="120" t="s">
        <v>153</v>
      </c>
      <c r="C13" s="121" t="s">
        <v>163</v>
      </c>
      <c r="D13" s="121">
        <v>9</v>
      </c>
      <c r="E13" s="122"/>
      <c r="F13" s="122"/>
    </row>
    <row r="14" spans="1:6" ht="51">
      <c r="A14" s="145">
        <f t="shared" si="0"/>
        <v>2.100000000000001</v>
      </c>
      <c r="B14" s="120" t="s">
        <v>130</v>
      </c>
      <c r="C14" s="121" t="s">
        <v>44</v>
      </c>
      <c r="D14" s="121">
        <f>(6*2)*2+(5.5*1.5)*2</f>
        <v>40.5</v>
      </c>
      <c r="E14" s="122"/>
      <c r="F14" s="122"/>
    </row>
    <row r="15" spans="1:6" ht="38.25">
      <c r="A15" s="145">
        <f t="shared" si="0"/>
        <v>2.2000000000000011</v>
      </c>
      <c r="B15" s="120" t="s">
        <v>131</v>
      </c>
      <c r="C15" s="121" t="s">
        <v>132</v>
      </c>
      <c r="D15" s="121">
        <f>(6*2)*2</f>
        <v>24</v>
      </c>
      <c r="E15" s="122"/>
      <c r="F15" s="122"/>
    </row>
    <row r="16" spans="1:6" ht="24" customHeight="1">
      <c r="A16" s="147"/>
      <c r="B16" s="146" t="s">
        <v>154</v>
      </c>
      <c r="C16" s="147"/>
      <c r="D16" s="147"/>
      <c r="E16" s="147"/>
      <c r="F16" s="119" t="s">
        <v>200</v>
      </c>
    </row>
    <row r="17" spans="1:6">
      <c r="A17" s="89"/>
      <c r="B17" s="89"/>
      <c r="C17" s="89"/>
      <c r="D17" s="89"/>
      <c r="E17" s="89"/>
      <c r="F17" s="89"/>
    </row>
    <row r="18" spans="1:6" ht="22.5" customHeight="1">
      <c r="A18" s="138">
        <v>3</v>
      </c>
      <c r="B18" s="195" t="s">
        <v>152</v>
      </c>
      <c r="C18" s="195"/>
      <c r="D18" s="195"/>
      <c r="E18" s="195"/>
      <c r="F18" s="195"/>
    </row>
    <row r="19" spans="1:6" ht="42" customHeight="1">
      <c r="A19" s="139">
        <f>A18+0.1</f>
        <v>3.1</v>
      </c>
      <c r="B19" s="120" t="s">
        <v>150</v>
      </c>
      <c r="C19" s="100" t="s">
        <v>80</v>
      </c>
      <c r="D19" s="89">
        <f>(6*2)</f>
        <v>12</v>
      </c>
      <c r="E19" s="136"/>
      <c r="F19" s="136"/>
    </row>
    <row r="20" spans="1:6" ht="51" customHeight="1">
      <c r="A20" s="139">
        <f t="shared" ref="A20:A26" si="1">A19+0.1</f>
        <v>3.2</v>
      </c>
      <c r="B20" s="120" t="s">
        <v>151</v>
      </c>
      <c r="C20" s="100" t="s">
        <v>80</v>
      </c>
      <c r="D20" s="89">
        <f>6*2*0.1</f>
        <v>1.2000000000000002</v>
      </c>
      <c r="E20" s="136"/>
      <c r="F20" s="136"/>
    </row>
    <row r="21" spans="1:6" ht="29.25" customHeight="1">
      <c r="A21" s="139">
        <f t="shared" si="1"/>
        <v>3.3000000000000003</v>
      </c>
      <c r="B21" s="78" t="s">
        <v>103</v>
      </c>
      <c r="C21" s="100" t="s">
        <v>43</v>
      </c>
      <c r="D21" s="89">
        <f>D20</f>
        <v>1.2000000000000002</v>
      </c>
      <c r="E21" s="136"/>
      <c r="F21" s="136"/>
    </row>
    <row r="22" spans="1:6" ht="40.5" customHeight="1">
      <c r="A22" s="139">
        <f t="shared" si="1"/>
        <v>3.4000000000000004</v>
      </c>
      <c r="B22" s="78" t="s">
        <v>104</v>
      </c>
      <c r="C22" s="100" t="s">
        <v>43</v>
      </c>
      <c r="D22" s="89">
        <f>(6*2)*2</f>
        <v>24</v>
      </c>
      <c r="E22" s="136"/>
      <c r="F22" s="136"/>
    </row>
    <row r="23" spans="1:6" ht="40.5" customHeight="1">
      <c r="A23" s="139">
        <f t="shared" si="1"/>
        <v>3.5000000000000004</v>
      </c>
      <c r="B23" s="78" t="s">
        <v>105</v>
      </c>
      <c r="C23" s="100" t="s">
        <v>43</v>
      </c>
      <c r="D23" s="89">
        <f>D22</f>
        <v>24</v>
      </c>
      <c r="E23" s="136"/>
      <c r="F23" s="136"/>
    </row>
    <row r="24" spans="1:6" ht="67.5" customHeight="1">
      <c r="A24" s="139">
        <f t="shared" si="1"/>
        <v>3.6000000000000005</v>
      </c>
      <c r="B24" s="133" t="s">
        <v>143</v>
      </c>
      <c r="C24" s="134" t="s">
        <v>80</v>
      </c>
      <c r="D24" s="89">
        <f>50*0.5*0.3</f>
        <v>7.5</v>
      </c>
      <c r="E24" s="136"/>
      <c r="F24" s="136"/>
    </row>
    <row r="25" spans="1:6" ht="52.5" customHeight="1">
      <c r="A25" s="139">
        <f t="shared" si="1"/>
        <v>3.7000000000000006</v>
      </c>
      <c r="B25" s="133" t="s">
        <v>153</v>
      </c>
      <c r="C25" s="134" t="s">
        <v>6</v>
      </c>
      <c r="D25" s="89">
        <v>9</v>
      </c>
      <c r="E25" s="136"/>
      <c r="F25" s="136"/>
    </row>
    <row r="26" spans="1:6" ht="52.5" customHeight="1">
      <c r="A26" s="139">
        <f t="shared" si="1"/>
        <v>3.8000000000000007</v>
      </c>
      <c r="B26" s="133" t="s">
        <v>194</v>
      </c>
      <c r="C26" s="134" t="s">
        <v>8</v>
      </c>
      <c r="D26" s="89">
        <v>1</v>
      </c>
      <c r="E26" s="136"/>
      <c r="F26" s="136"/>
    </row>
    <row r="27" spans="1:6" ht="19.5" customHeight="1">
      <c r="A27" s="139"/>
      <c r="B27" s="135" t="s">
        <v>155</v>
      </c>
      <c r="C27" s="89"/>
      <c r="D27" s="89"/>
      <c r="E27" s="89"/>
      <c r="F27" s="137" t="s">
        <v>200</v>
      </c>
    </row>
    <row r="28" spans="1:6" ht="17.25" customHeight="1">
      <c r="A28" s="200" t="s">
        <v>203</v>
      </c>
      <c r="B28" s="201"/>
      <c r="C28" s="142"/>
      <c r="D28" s="142"/>
      <c r="E28" s="142"/>
      <c r="F28" s="143" t="s">
        <v>200</v>
      </c>
    </row>
  </sheetData>
  <mergeCells count="4">
    <mergeCell ref="A1:F1"/>
    <mergeCell ref="B18:F18"/>
    <mergeCell ref="B3:F3"/>
    <mergeCell ref="A28:B28"/>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2"/>
  <sheetViews>
    <sheetView zoomScale="80" zoomScaleNormal="80" workbookViewId="0">
      <selection activeCell="G39" sqref="G39"/>
    </sheetView>
  </sheetViews>
  <sheetFormatPr defaultColWidth="8.7109375" defaultRowHeight="30.75" customHeight="1"/>
  <cols>
    <col min="1" max="1" width="5.5703125" style="17" bestFit="1" customWidth="1"/>
    <col min="2" max="2" width="47.28515625" style="2" customWidth="1"/>
    <col min="3" max="3" width="9.7109375" style="17" customWidth="1"/>
    <col min="4" max="4" width="9.28515625" style="18" customWidth="1"/>
    <col min="5" max="5" width="9.42578125" style="20" customWidth="1"/>
    <col min="6" max="6" width="15" style="2" customWidth="1"/>
    <col min="7" max="7" width="59" style="2" customWidth="1"/>
    <col min="8" max="8" width="11.42578125" style="2" bestFit="1" customWidth="1"/>
    <col min="9" max="256" width="8.7109375" style="2"/>
    <col min="257" max="257" width="4.42578125" style="2" customWidth="1"/>
    <col min="258" max="258" width="44.42578125" style="2" customWidth="1"/>
    <col min="259" max="259" width="9.7109375" style="2" customWidth="1"/>
    <col min="260" max="260" width="9.28515625" style="2" customWidth="1"/>
    <col min="261" max="261" width="9.42578125" style="2" customWidth="1"/>
    <col min="262" max="262" width="12.85546875" style="2" customWidth="1"/>
    <col min="263" max="263" width="8.7109375" style="2"/>
    <col min="264" max="264" width="11.42578125" style="2" bestFit="1" customWidth="1"/>
    <col min="265" max="512" width="8.7109375" style="2"/>
    <col min="513" max="513" width="4.42578125" style="2" customWidth="1"/>
    <col min="514" max="514" width="44.42578125" style="2" customWidth="1"/>
    <col min="515" max="515" width="9.7109375" style="2" customWidth="1"/>
    <col min="516" max="516" width="9.28515625" style="2" customWidth="1"/>
    <col min="517" max="517" width="9.42578125" style="2" customWidth="1"/>
    <col min="518" max="518" width="12.85546875" style="2" customWidth="1"/>
    <col min="519" max="519" width="8.7109375" style="2"/>
    <col min="520" max="520" width="11.42578125" style="2" bestFit="1" customWidth="1"/>
    <col min="521" max="768" width="8.7109375" style="2"/>
    <col min="769" max="769" width="4.42578125" style="2" customWidth="1"/>
    <col min="770" max="770" width="44.42578125" style="2" customWidth="1"/>
    <col min="771" max="771" width="9.7109375" style="2" customWidth="1"/>
    <col min="772" max="772" width="9.28515625" style="2" customWidth="1"/>
    <col min="773" max="773" width="9.42578125" style="2" customWidth="1"/>
    <col min="774" max="774" width="12.85546875" style="2" customWidth="1"/>
    <col min="775" max="775" width="8.7109375" style="2"/>
    <col min="776" max="776" width="11.42578125" style="2" bestFit="1" customWidth="1"/>
    <col min="777" max="1024" width="8.7109375" style="2"/>
    <col min="1025" max="1025" width="4.42578125" style="2" customWidth="1"/>
    <col min="1026" max="1026" width="44.42578125" style="2" customWidth="1"/>
    <col min="1027" max="1027" width="9.7109375" style="2" customWidth="1"/>
    <col min="1028" max="1028" width="9.28515625" style="2" customWidth="1"/>
    <col min="1029" max="1029" width="9.42578125" style="2" customWidth="1"/>
    <col min="1030" max="1030" width="12.85546875" style="2" customWidth="1"/>
    <col min="1031" max="1031" width="8.7109375" style="2"/>
    <col min="1032" max="1032" width="11.42578125" style="2" bestFit="1" customWidth="1"/>
    <col min="1033" max="1280" width="8.7109375" style="2"/>
    <col min="1281" max="1281" width="4.42578125" style="2" customWidth="1"/>
    <col min="1282" max="1282" width="44.42578125" style="2" customWidth="1"/>
    <col min="1283" max="1283" width="9.7109375" style="2" customWidth="1"/>
    <col min="1284" max="1284" width="9.28515625" style="2" customWidth="1"/>
    <col min="1285" max="1285" width="9.42578125" style="2" customWidth="1"/>
    <col min="1286" max="1286" width="12.85546875" style="2" customWidth="1"/>
    <col min="1287" max="1287" width="8.7109375" style="2"/>
    <col min="1288" max="1288" width="11.42578125" style="2" bestFit="1" customWidth="1"/>
    <col min="1289" max="1536" width="8.7109375" style="2"/>
    <col min="1537" max="1537" width="4.42578125" style="2" customWidth="1"/>
    <col min="1538" max="1538" width="44.42578125" style="2" customWidth="1"/>
    <col min="1539" max="1539" width="9.7109375" style="2" customWidth="1"/>
    <col min="1540" max="1540" width="9.28515625" style="2" customWidth="1"/>
    <col min="1541" max="1541" width="9.42578125" style="2" customWidth="1"/>
    <col min="1542" max="1542" width="12.85546875" style="2" customWidth="1"/>
    <col min="1543" max="1543" width="8.7109375" style="2"/>
    <col min="1544" max="1544" width="11.42578125" style="2" bestFit="1" customWidth="1"/>
    <col min="1545" max="1792" width="8.7109375" style="2"/>
    <col min="1793" max="1793" width="4.42578125" style="2" customWidth="1"/>
    <col min="1794" max="1794" width="44.42578125" style="2" customWidth="1"/>
    <col min="1795" max="1795" width="9.7109375" style="2" customWidth="1"/>
    <col min="1796" max="1796" width="9.28515625" style="2" customWidth="1"/>
    <col min="1797" max="1797" width="9.42578125" style="2" customWidth="1"/>
    <col min="1798" max="1798" width="12.85546875" style="2" customWidth="1"/>
    <col min="1799" max="1799" width="8.7109375" style="2"/>
    <col min="1800" max="1800" width="11.42578125" style="2" bestFit="1" customWidth="1"/>
    <col min="1801" max="2048" width="8.7109375" style="2"/>
    <col min="2049" max="2049" width="4.42578125" style="2" customWidth="1"/>
    <col min="2050" max="2050" width="44.42578125" style="2" customWidth="1"/>
    <col min="2051" max="2051" width="9.7109375" style="2" customWidth="1"/>
    <col min="2052" max="2052" width="9.28515625" style="2" customWidth="1"/>
    <col min="2053" max="2053" width="9.42578125" style="2" customWidth="1"/>
    <col min="2054" max="2054" width="12.85546875" style="2" customWidth="1"/>
    <col min="2055" max="2055" width="8.7109375" style="2"/>
    <col min="2056" max="2056" width="11.42578125" style="2" bestFit="1" customWidth="1"/>
    <col min="2057" max="2304" width="8.7109375" style="2"/>
    <col min="2305" max="2305" width="4.42578125" style="2" customWidth="1"/>
    <col min="2306" max="2306" width="44.42578125" style="2" customWidth="1"/>
    <col min="2307" max="2307" width="9.7109375" style="2" customWidth="1"/>
    <col min="2308" max="2308" width="9.28515625" style="2" customWidth="1"/>
    <col min="2309" max="2309" width="9.42578125" style="2" customWidth="1"/>
    <col min="2310" max="2310" width="12.85546875" style="2" customWidth="1"/>
    <col min="2311" max="2311" width="8.7109375" style="2"/>
    <col min="2312" max="2312" width="11.42578125" style="2" bestFit="1" customWidth="1"/>
    <col min="2313" max="2560" width="8.7109375" style="2"/>
    <col min="2561" max="2561" width="4.42578125" style="2" customWidth="1"/>
    <col min="2562" max="2562" width="44.42578125" style="2" customWidth="1"/>
    <col min="2563" max="2563" width="9.7109375" style="2" customWidth="1"/>
    <col min="2564" max="2564" width="9.28515625" style="2" customWidth="1"/>
    <col min="2565" max="2565" width="9.42578125" style="2" customWidth="1"/>
    <col min="2566" max="2566" width="12.85546875" style="2" customWidth="1"/>
    <col min="2567" max="2567" width="8.7109375" style="2"/>
    <col min="2568" max="2568" width="11.42578125" style="2" bestFit="1" customWidth="1"/>
    <col min="2569" max="2816" width="8.7109375" style="2"/>
    <col min="2817" max="2817" width="4.42578125" style="2" customWidth="1"/>
    <col min="2818" max="2818" width="44.42578125" style="2" customWidth="1"/>
    <col min="2819" max="2819" width="9.7109375" style="2" customWidth="1"/>
    <col min="2820" max="2820" width="9.28515625" style="2" customWidth="1"/>
    <col min="2821" max="2821" width="9.42578125" style="2" customWidth="1"/>
    <col min="2822" max="2822" width="12.85546875" style="2" customWidth="1"/>
    <col min="2823" max="2823" width="8.7109375" style="2"/>
    <col min="2824" max="2824" width="11.42578125" style="2" bestFit="1" customWidth="1"/>
    <col min="2825" max="3072" width="8.7109375" style="2"/>
    <col min="3073" max="3073" width="4.42578125" style="2" customWidth="1"/>
    <col min="3074" max="3074" width="44.42578125" style="2" customWidth="1"/>
    <col min="3075" max="3075" width="9.7109375" style="2" customWidth="1"/>
    <col min="3076" max="3076" width="9.28515625" style="2" customWidth="1"/>
    <col min="3077" max="3077" width="9.42578125" style="2" customWidth="1"/>
    <col min="3078" max="3078" width="12.85546875" style="2" customWidth="1"/>
    <col min="3079" max="3079" width="8.7109375" style="2"/>
    <col min="3080" max="3080" width="11.42578125" style="2" bestFit="1" customWidth="1"/>
    <col min="3081" max="3328" width="8.7109375" style="2"/>
    <col min="3329" max="3329" width="4.42578125" style="2" customWidth="1"/>
    <col min="3330" max="3330" width="44.42578125" style="2" customWidth="1"/>
    <col min="3331" max="3331" width="9.7109375" style="2" customWidth="1"/>
    <col min="3332" max="3332" width="9.28515625" style="2" customWidth="1"/>
    <col min="3333" max="3333" width="9.42578125" style="2" customWidth="1"/>
    <col min="3334" max="3334" width="12.85546875" style="2" customWidth="1"/>
    <col min="3335" max="3335" width="8.7109375" style="2"/>
    <col min="3336" max="3336" width="11.42578125" style="2" bestFit="1" customWidth="1"/>
    <col min="3337" max="3584" width="8.7109375" style="2"/>
    <col min="3585" max="3585" width="4.42578125" style="2" customWidth="1"/>
    <col min="3586" max="3586" width="44.42578125" style="2" customWidth="1"/>
    <col min="3587" max="3587" width="9.7109375" style="2" customWidth="1"/>
    <col min="3588" max="3588" width="9.28515625" style="2" customWidth="1"/>
    <col min="3589" max="3589" width="9.42578125" style="2" customWidth="1"/>
    <col min="3590" max="3590" width="12.85546875" style="2" customWidth="1"/>
    <col min="3591" max="3591" width="8.7109375" style="2"/>
    <col min="3592" max="3592" width="11.42578125" style="2" bestFit="1" customWidth="1"/>
    <col min="3593" max="3840" width="8.7109375" style="2"/>
    <col min="3841" max="3841" width="4.42578125" style="2" customWidth="1"/>
    <col min="3842" max="3842" width="44.42578125" style="2" customWidth="1"/>
    <col min="3843" max="3843" width="9.7109375" style="2" customWidth="1"/>
    <col min="3844" max="3844" width="9.28515625" style="2" customWidth="1"/>
    <col min="3845" max="3845" width="9.42578125" style="2" customWidth="1"/>
    <col min="3846" max="3846" width="12.85546875" style="2" customWidth="1"/>
    <col min="3847" max="3847" width="8.7109375" style="2"/>
    <col min="3848" max="3848" width="11.42578125" style="2" bestFit="1" customWidth="1"/>
    <col min="3849" max="4096" width="8.7109375" style="2"/>
    <col min="4097" max="4097" width="4.42578125" style="2" customWidth="1"/>
    <col min="4098" max="4098" width="44.42578125" style="2" customWidth="1"/>
    <col min="4099" max="4099" width="9.7109375" style="2" customWidth="1"/>
    <col min="4100" max="4100" width="9.28515625" style="2" customWidth="1"/>
    <col min="4101" max="4101" width="9.42578125" style="2" customWidth="1"/>
    <col min="4102" max="4102" width="12.85546875" style="2" customWidth="1"/>
    <col min="4103" max="4103" width="8.7109375" style="2"/>
    <col min="4104" max="4104" width="11.42578125" style="2" bestFit="1" customWidth="1"/>
    <col min="4105" max="4352" width="8.7109375" style="2"/>
    <col min="4353" max="4353" width="4.42578125" style="2" customWidth="1"/>
    <col min="4354" max="4354" width="44.42578125" style="2" customWidth="1"/>
    <col min="4355" max="4355" width="9.7109375" style="2" customWidth="1"/>
    <col min="4356" max="4356" width="9.28515625" style="2" customWidth="1"/>
    <col min="4357" max="4357" width="9.42578125" style="2" customWidth="1"/>
    <col min="4358" max="4358" width="12.85546875" style="2" customWidth="1"/>
    <col min="4359" max="4359" width="8.7109375" style="2"/>
    <col min="4360" max="4360" width="11.42578125" style="2" bestFit="1" customWidth="1"/>
    <col min="4361" max="4608" width="8.7109375" style="2"/>
    <col min="4609" max="4609" width="4.42578125" style="2" customWidth="1"/>
    <col min="4610" max="4610" width="44.42578125" style="2" customWidth="1"/>
    <col min="4611" max="4611" width="9.7109375" style="2" customWidth="1"/>
    <col min="4612" max="4612" width="9.28515625" style="2" customWidth="1"/>
    <col min="4613" max="4613" width="9.42578125" style="2" customWidth="1"/>
    <col min="4614" max="4614" width="12.85546875" style="2" customWidth="1"/>
    <col min="4615" max="4615" width="8.7109375" style="2"/>
    <col min="4616" max="4616" width="11.42578125" style="2" bestFit="1" customWidth="1"/>
    <col min="4617" max="4864" width="8.7109375" style="2"/>
    <col min="4865" max="4865" width="4.42578125" style="2" customWidth="1"/>
    <col min="4866" max="4866" width="44.42578125" style="2" customWidth="1"/>
    <col min="4867" max="4867" width="9.7109375" style="2" customWidth="1"/>
    <col min="4868" max="4868" width="9.28515625" style="2" customWidth="1"/>
    <col min="4869" max="4869" width="9.42578125" style="2" customWidth="1"/>
    <col min="4870" max="4870" width="12.85546875" style="2" customWidth="1"/>
    <col min="4871" max="4871" width="8.7109375" style="2"/>
    <col min="4872" max="4872" width="11.42578125" style="2" bestFit="1" customWidth="1"/>
    <col min="4873" max="5120" width="8.7109375" style="2"/>
    <col min="5121" max="5121" width="4.42578125" style="2" customWidth="1"/>
    <col min="5122" max="5122" width="44.42578125" style="2" customWidth="1"/>
    <col min="5123" max="5123" width="9.7109375" style="2" customWidth="1"/>
    <col min="5124" max="5124" width="9.28515625" style="2" customWidth="1"/>
    <col min="5125" max="5125" width="9.42578125" style="2" customWidth="1"/>
    <col min="5126" max="5126" width="12.85546875" style="2" customWidth="1"/>
    <col min="5127" max="5127" width="8.7109375" style="2"/>
    <col min="5128" max="5128" width="11.42578125" style="2" bestFit="1" customWidth="1"/>
    <col min="5129" max="5376" width="8.7109375" style="2"/>
    <col min="5377" max="5377" width="4.42578125" style="2" customWidth="1"/>
    <col min="5378" max="5378" width="44.42578125" style="2" customWidth="1"/>
    <col min="5379" max="5379" width="9.7109375" style="2" customWidth="1"/>
    <col min="5380" max="5380" width="9.28515625" style="2" customWidth="1"/>
    <col min="5381" max="5381" width="9.42578125" style="2" customWidth="1"/>
    <col min="5382" max="5382" width="12.85546875" style="2" customWidth="1"/>
    <col min="5383" max="5383" width="8.7109375" style="2"/>
    <col min="5384" max="5384" width="11.42578125" style="2" bestFit="1" customWidth="1"/>
    <col min="5385" max="5632" width="8.7109375" style="2"/>
    <col min="5633" max="5633" width="4.42578125" style="2" customWidth="1"/>
    <col min="5634" max="5634" width="44.42578125" style="2" customWidth="1"/>
    <col min="5635" max="5635" width="9.7109375" style="2" customWidth="1"/>
    <col min="5636" max="5636" width="9.28515625" style="2" customWidth="1"/>
    <col min="5637" max="5637" width="9.42578125" style="2" customWidth="1"/>
    <col min="5638" max="5638" width="12.85546875" style="2" customWidth="1"/>
    <col min="5639" max="5639" width="8.7109375" style="2"/>
    <col min="5640" max="5640" width="11.42578125" style="2" bestFit="1" customWidth="1"/>
    <col min="5641" max="5888" width="8.7109375" style="2"/>
    <col min="5889" max="5889" width="4.42578125" style="2" customWidth="1"/>
    <col min="5890" max="5890" width="44.42578125" style="2" customWidth="1"/>
    <col min="5891" max="5891" width="9.7109375" style="2" customWidth="1"/>
    <col min="5892" max="5892" width="9.28515625" style="2" customWidth="1"/>
    <col min="5893" max="5893" width="9.42578125" style="2" customWidth="1"/>
    <col min="5894" max="5894" width="12.85546875" style="2" customWidth="1"/>
    <col min="5895" max="5895" width="8.7109375" style="2"/>
    <col min="5896" max="5896" width="11.42578125" style="2" bestFit="1" customWidth="1"/>
    <col min="5897" max="6144" width="8.7109375" style="2"/>
    <col min="6145" max="6145" width="4.42578125" style="2" customWidth="1"/>
    <col min="6146" max="6146" width="44.42578125" style="2" customWidth="1"/>
    <col min="6147" max="6147" width="9.7109375" style="2" customWidth="1"/>
    <col min="6148" max="6148" width="9.28515625" style="2" customWidth="1"/>
    <col min="6149" max="6149" width="9.42578125" style="2" customWidth="1"/>
    <col min="6150" max="6150" width="12.85546875" style="2" customWidth="1"/>
    <col min="6151" max="6151" width="8.7109375" style="2"/>
    <col min="6152" max="6152" width="11.42578125" style="2" bestFit="1" customWidth="1"/>
    <col min="6153" max="6400" width="8.7109375" style="2"/>
    <col min="6401" max="6401" width="4.42578125" style="2" customWidth="1"/>
    <col min="6402" max="6402" width="44.42578125" style="2" customWidth="1"/>
    <col min="6403" max="6403" width="9.7109375" style="2" customWidth="1"/>
    <col min="6404" max="6404" width="9.28515625" style="2" customWidth="1"/>
    <col min="6405" max="6405" width="9.42578125" style="2" customWidth="1"/>
    <col min="6406" max="6406" width="12.85546875" style="2" customWidth="1"/>
    <col min="6407" max="6407" width="8.7109375" style="2"/>
    <col min="6408" max="6408" width="11.42578125" style="2" bestFit="1" customWidth="1"/>
    <col min="6409" max="6656" width="8.7109375" style="2"/>
    <col min="6657" max="6657" width="4.42578125" style="2" customWidth="1"/>
    <col min="6658" max="6658" width="44.42578125" style="2" customWidth="1"/>
    <col min="6659" max="6659" width="9.7109375" style="2" customWidth="1"/>
    <col min="6660" max="6660" width="9.28515625" style="2" customWidth="1"/>
    <col min="6661" max="6661" width="9.42578125" style="2" customWidth="1"/>
    <col min="6662" max="6662" width="12.85546875" style="2" customWidth="1"/>
    <col min="6663" max="6663" width="8.7109375" style="2"/>
    <col min="6664" max="6664" width="11.42578125" style="2" bestFit="1" customWidth="1"/>
    <col min="6665" max="6912" width="8.7109375" style="2"/>
    <col min="6913" max="6913" width="4.42578125" style="2" customWidth="1"/>
    <col min="6914" max="6914" width="44.42578125" style="2" customWidth="1"/>
    <col min="6915" max="6915" width="9.7109375" style="2" customWidth="1"/>
    <col min="6916" max="6916" width="9.28515625" style="2" customWidth="1"/>
    <col min="6917" max="6917" width="9.42578125" style="2" customWidth="1"/>
    <col min="6918" max="6918" width="12.85546875" style="2" customWidth="1"/>
    <col min="6919" max="6919" width="8.7109375" style="2"/>
    <col min="6920" max="6920" width="11.42578125" style="2" bestFit="1" customWidth="1"/>
    <col min="6921" max="7168" width="8.7109375" style="2"/>
    <col min="7169" max="7169" width="4.42578125" style="2" customWidth="1"/>
    <col min="7170" max="7170" width="44.42578125" style="2" customWidth="1"/>
    <col min="7171" max="7171" width="9.7109375" style="2" customWidth="1"/>
    <col min="7172" max="7172" width="9.28515625" style="2" customWidth="1"/>
    <col min="7173" max="7173" width="9.42578125" style="2" customWidth="1"/>
    <col min="7174" max="7174" width="12.85546875" style="2" customWidth="1"/>
    <col min="7175" max="7175" width="8.7109375" style="2"/>
    <col min="7176" max="7176" width="11.42578125" style="2" bestFit="1" customWidth="1"/>
    <col min="7177" max="7424" width="8.7109375" style="2"/>
    <col min="7425" max="7425" width="4.42578125" style="2" customWidth="1"/>
    <col min="7426" max="7426" width="44.42578125" style="2" customWidth="1"/>
    <col min="7427" max="7427" width="9.7109375" style="2" customWidth="1"/>
    <col min="7428" max="7428" width="9.28515625" style="2" customWidth="1"/>
    <col min="7429" max="7429" width="9.42578125" style="2" customWidth="1"/>
    <col min="7430" max="7430" width="12.85546875" style="2" customWidth="1"/>
    <col min="7431" max="7431" width="8.7109375" style="2"/>
    <col min="7432" max="7432" width="11.42578125" style="2" bestFit="1" customWidth="1"/>
    <col min="7433" max="7680" width="8.7109375" style="2"/>
    <col min="7681" max="7681" width="4.42578125" style="2" customWidth="1"/>
    <col min="7682" max="7682" width="44.42578125" style="2" customWidth="1"/>
    <col min="7683" max="7683" width="9.7109375" style="2" customWidth="1"/>
    <col min="7684" max="7684" width="9.28515625" style="2" customWidth="1"/>
    <col min="7685" max="7685" width="9.42578125" style="2" customWidth="1"/>
    <col min="7686" max="7686" width="12.85546875" style="2" customWidth="1"/>
    <col min="7687" max="7687" width="8.7109375" style="2"/>
    <col min="7688" max="7688" width="11.42578125" style="2" bestFit="1" customWidth="1"/>
    <col min="7689" max="7936" width="8.7109375" style="2"/>
    <col min="7937" max="7937" width="4.42578125" style="2" customWidth="1"/>
    <col min="7938" max="7938" width="44.42578125" style="2" customWidth="1"/>
    <col min="7939" max="7939" width="9.7109375" style="2" customWidth="1"/>
    <col min="7940" max="7940" width="9.28515625" style="2" customWidth="1"/>
    <col min="7941" max="7941" width="9.42578125" style="2" customWidth="1"/>
    <col min="7942" max="7942" width="12.85546875" style="2" customWidth="1"/>
    <col min="7943" max="7943" width="8.7109375" style="2"/>
    <col min="7944" max="7944" width="11.42578125" style="2" bestFit="1" customWidth="1"/>
    <col min="7945" max="8192" width="8.7109375" style="2"/>
    <col min="8193" max="8193" width="4.42578125" style="2" customWidth="1"/>
    <col min="8194" max="8194" width="44.42578125" style="2" customWidth="1"/>
    <col min="8195" max="8195" width="9.7109375" style="2" customWidth="1"/>
    <col min="8196" max="8196" width="9.28515625" style="2" customWidth="1"/>
    <col min="8197" max="8197" width="9.42578125" style="2" customWidth="1"/>
    <col min="8198" max="8198" width="12.85546875" style="2" customWidth="1"/>
    <col min="8199" max="8199" width="8.7109375" style="2"/>
    <col min="8200" max="8200" width="11.42578125" style="2" bestFit="1" customWidth="1"/>
    <col min="8201" max="8448" width="8.7109375" style="2"/>
    <col min="8449" max="8449" width="4.42578125" style="2" customWidth="1"/>
    <col min="8450" max="8450" width="44.42578125" style="2" customWidth="1"/>
    <col min="8451" max="8451" width="9.7109375" style="2" customWidth="1"/>
    <col min="8452" max="8452" width="9.28515625" style="2" customWidth="1"/>
    <col min="8453" max="8453" width="9.42578125" style="2" customWidth="1"/>
    <col min="8454" max="8454" width="12.85546875" style="2" customWidth="1"/>
    <col min="8455" max="8455" width="8.7109375" style="2"/>
    <col min="8456" max="8456" width="11.42578125" style="2" bestFit="1" customWidth="1"/>
    <col min="8457" max="8704" width="8.7109375" style="2"/>
    <col min="8705" max="8705" width="4.42578125" style="2" customWidth="1"/>
    <col min="8706" max="8706" width="44.42578125" style="2" customWidth="1"/>
    <col min="8707" max="8707" width="9.7109375" style="2" customWidth="1"/>
    <col min="8708" max="8708" width="9.28515625" style="2" customWidth="1"/>
    <col min="8709" max="8709" width="9.42578125" style="2" customWidth="1"/>
    <col min="8710" max="8710" width="12.85546875" style="2" customWidth="1"/>
    <col min="8711" max="8711" width="8.7109375" style="2"/>
    <col min="8712" max="8712" width="11.42578125" style="2" bestFit="1" customWidth="1"/>
    <col min="8713" max="8960" width="8.7109375" style="2"/>
    <col min="8961" max="8961" width="4.42578125" style="2" customWidth="1"/>
    <col min="8962" max="8962" width="44.42578125" style="2" customWidth="1"/>
    <col min="8963" max="8963" width="9.7109375" style="2" customWidth="1"/>
    <col min="8964" max="8964" width="9.28515625" style="2" customWidth="1"/>
    <col min="8965" max="8965" width="9.42578125" style="2" customWidth="1"/>
    <col min="8966" max="8966" width="12.85546875" style="2" customWidth="1"/>
    <col min="8967" max="8967" width="8.7109375" style="2"/>
    <col min="8968" max="8968" width="11.42578125" style="2" bestFit="1" customWidth="1"/>
    <col min="8969" max="9216" width="8.7109375" style="2"/>
    <col min="9217" max="9217" width="4.42578125" style="2" customWidth="1"/>
    <col min="9218" max="9218" width="44.42578125" style="2" customWidth="1"/>
    <col min="9219" max="9219" width="9.7109375" style="2" customWidth="1"/>
    <col min="9220" max="9220" width="9.28515625" style="2" customWidth="1"/>
    <col min="9221" max="9221" width="9.42578125" style="2" customWidth="1"/>
    <col min="9222" max="9222" width="12.85546875" style="2" customWidth="1"/>
    <col min="9223" max="9223" width="8.7109375" style="2"/>
    <col min="9224" max="9224" width="11.42578125" style="2" bestFit="1" customWidth="1"/>
    <col min="9225" max="9472" width="8.7109375" style="2"/>
    <col min="9473" max="9473" width="4.42578125" style="2" customWidth="1"/>
    <col min="9474" max="9474" width="44.42578125" style="2" customWidth="1"/>
    <col min="9475" max="9475" width="9.7109375" style="2" customWidth="1"/>
    <col min="9476" max="9476" width="9.28515625" style="2" customWidth="1"/>
    <col min="9477" max="9477" width="9.42578125" style="2" customWidth="1"/>
    <col min="9478" max="9478" width="12.85546875" style="2" customWidth="1"/>
    <col min="9479" max="9479" width="8.7109375" style="2"/>
    <col min="9480" max="9480" width="11.42578125" style="2" bestFit="1" customWidth="1"/>
    <col min="9481" max="9728" width="8.7109375" style="2"/>
    <col min="9729" max="9729" width="4.42578125" style="2" customWidth="1"/>
    <col min="9730" max="9730" width="44.42578125" style="2" customWidth="1"/>
    <col min="9731" max="9731" width="9.7109375" style="2" customWidth="1"/>
    <col min="9732" max="9732" width="9.28515625" style="2" customWidth="1"/>
    <col min="9733" max="9733" width="9.42578125" style="2" customWidth="1"/>
    <col min="9734" max="9734" width="12.85546875" style="2" customWidth="1"/>
    <col min="9735" max="9735" width="8.7109375" style="2"/>
    <col min="9736" max="9736" width="11.42578125" style="2" bestFit="1" customWidth="1"/>
    <col min="9737" max="9984" width="8.7109375" style="2"/>
    <col min="9985" max="9985" width="4.42578125" style="2" customWidth="1"/>
    <col min="9986" max="9986" width="44.42578125" style="2" customWidth="1"/>
    <col min="9987" max="9987" width="9.7109375" style="2" customWidth="1"/>
    <col min="9988" max="9988" width="9.28515625" style="2" customWidth="1"/>
    <col min="9989" max="9989" width="9.42578125" style="2" customWidth="1"/>
    <col min="9990" max="9990" width="12.85546875" style="2" customWidth="1"/>
    <col min="9991" max="9991" width="8.7109375" style="2"/>
    <col min="9992" max="9992" width="11.42578125" style="2" bestFit="1" customWidth="1"/>
    <col min="9993" max="10240" width="8.7109375" style="2"/>
    <col min="10241" max="10241" width="4.42578125" style="2" customWidth="1"/>
    <col min="10242" max="10242" width="44.42578125" style="2" customWidth="1"/>
    <col min="10243" max="10243" width="9.7109375" style="2" customWidth="1"/>
    <col min="10244" max="10244" width="9.28515625" style="2" customWidth="1"/>
    <col min="10245" max="10245" width="9.42578125" style="2" customWidth="1"/>
    <col min="10246" max="10246" width="12.85546875" style="2" customWidth="1"/>
    <col min="10247" max="10247" width="8.7109375" style="2"/>
    <col min="10248" max="10248" width="11.42578125" style="2" bestFit="1" customWidth="1"/>
    <col min="10249" max="10496" width="8.7109375" style="2"/>
    <col min="10497" max="10497" width="4.42578125" style="2" customWidth="1"/>
    <col min="10498" max="10498" width="44.42578125" style="2" customWidth="1"/>
    <col min="10499" max="10499" width="9.7109375" style="2" customWidth="1"/>
    <col min="10500" max="10500" width="9.28515625" style="2" customWidth="1"/>
    <col min="10501" max="10501" width="9.42578125" style="2" customWidth="1"/>
    <col min="10502" max="10502" width="12.85546875" style="2" customWidth="1"/>
    <col min="10503" max="10503" width="8.7109375" style="2"/>
    <col min="10504" max="10504" width="11.42578125" style="2" bestFit="1" customWidth="1"/>
    <col min="10505" max="10752" width="8.7109375" style="2"/>
    <col min="10753" max="10753" width="4.42578125" style="2" customWidth="1"/>
    <col min="10754" max="10754" width="44.42578125" style="2" customWidth="1"/>
    <col min="10755" max="10755" width="9.7109375" style="2" customWidth="1"/>
    <col min="10756" max="10756" width="9.28515625" style="2" customWidth="1"/>
    <col min="10757" max="10757" width="9.42578125" style="2" customWidth="1"/>
    <col min="10758" max="10758" width="12.85546875" style="2" customWidth="1"/>
    <col min="10759" max="10759" width="8.7109375" style="2"/>
    <col min="10760" max="10760" width="11.42578125" style="2" bestFit="1" customWidth="1"/>
    <col min="10761" max="11008" width="8.7109375" style="2"/>
    <col min="11009" max="11009" width="4.42578125" style="2" customWidth="1"/>
    <col min="11010" max="11010" width="44.42578125" style="2" customWidth="1"/>
    <col min="11011" max="11011" width="9.7109375" style="2" customWidth="1"/>
    <col min="11012" max="11012" width="9.28515625" style="2" customWidth="1"/>
    <col min="11013" max="11013" width="9.42578125" style="2" customWidth="1"/>
    <col min="11014" max="11014" width="12.85546875" style="2" customWidth="1"/>
    <col min="11015" max="11015" width="8.7109375" style="2"/>
    <col min="11016" max="11016" width="11.42578125" style="2" bestFit="1" customWidth="1"/>
    <col min="11017" max="11264" width="8.7109375" style="2"/>
    <col min="11265" max="11265" width="4.42578125" style="2" customWidth="1"/>
    <col min="11266" max="11266" width="44.42578125" style="2" customWidth="1"/>
    <col min="11267" max="11267" width="9.7109375" style="2" customWidth="1"/>
    <col min="11268" max="11268" width="9.28515625" style="2" customWidth="1"/>
    <col min="11269" max="11269" width="9.42578125" style="2" customWidth="1"/>
    <col min="11270" max="11270" width="12.85546875" style="2" customWidth="1"/>
    <col min="11271" max="11271" width="8.7109375" style="2"/>
    <col min="11272" max="11272" width="11.42578125" style="2" bestFit="1" customWidth="1"/>
    <col min="11273" max="11520" width="8.7109375" style="2"/>
    <col min="11521" max="11521" width="4.42578125" style="2" customWidth="1"/>
    <col min="11522" max="11522" width="44.42578125" style="2" customWidth="1"/>
    <col min="11523" max="11523" width="9.7109375" style="2" customWidth="1"/>
    <col min="11524" max="11524" width="9.28515625" style="2" customWidth="1"/>
    <col min="11525" max="11525" width="9.42578125" style="2" customWidth="1"/>
    <col min="11526" max="11526" width="12.85546875" style="2" customWidth="1"/>
    <col min="11527" max="11527" width="8.7109375" style="2"/>
    <col min="11528" max="11528" width="11.42578125" style="2" bestFit="1" customWidth="1"/>
    <col min="11529" max="11776" width="8.7109375" style="2"/>
    <col min="11777" max="11777" width="4.42578125" style="2" customWidth="1"/>
    <col min="11778" max="11778" width="44.42578125" style="2" customWidth="1"/>
    <col min="11779" max="11779" width="9.7109375" style="2" customWidth="1"/>
    <col min="11780" max="11780" width="9.28515625" style="2" customWidth="1"/>
    <col min="11781" max="11781" width="9.42578125" style="2" customWidth="1"/>
    <col min="11782" max="11782" width="12.85546875" style="2" customWidth="1"/>
    <col min="11783" max="11783" width="8.7109375" style="2"/>
    <col min="11784" max="11784" width="11.42578125" style="2" bestFit="1" customWidth="1"/>
    <col min="11785" max="12032" width="8.7109375" style="2"/>
    <col min="12033" max="12033" width="4.42578125" style="2" customWidth="1"/>
    <col min="12034" max="12034" width="44.42578125" style="2" customWidth="1"/>
    <col min="12035" max="12035" width="9.7109375" style="2" customWidth="1"/>
    <col min="12036" max="12036" width="9.28515625" style="2" customWidth="1"/>
    <col min="12037" max="12037" width="9.42578125" style="2" customWidth="1"/>
    <col min="12038" max="12038" width="12.85546875" style="2" customWidth="1"/>
    <col min="12039" max="12039" width="8.7109375" style="2"/>
    <col min="12040" max="12040" width="11.42578125" style="2" bestFit="1" customWidth="1"/>
    <col min="12041" max="12288" width="8.7109375" style="2"/>
    <col min="12289" max="12289" width="4.42578125" style="2" customWidth="1"/>
    <col min="12290" max="12290" width="44.42578125" style="2" customWidth="1"/>
    <col min="12291" max="12291" width="9.7109375" style="2" customWidth="1"/>
    <col min="12292" max="12292" width="9.28515625" style="2" customWidth="1"/>
    <col min="12293" max="12293" width="9.42578125" style="2" customWidth="1"/>
    <col min="12294" max="12294" width="12.85546875" style="2" customWidth="1"/>
    <col min="12295" max="12295" width="8.7109375" style="2"/>
    <col min="12296" max="12296" width="11.42578125" style="2" bestFit="1" customWidth="1"/>
    <col min="12297" max="12544" width="8.7109375" style="2"/>
    <col min="12545" max="12545" width="4.42578125" style="2" customWidth="1"/>
    <col min="12546" max="12546" width="44.42578125" style="2" customWidth="1"/>
    <col min="12547" max="12547" width="9.7109375" style="2" customWidth="1"/>
    <col min="12548" max="12548" width="9.28515625" style="2" customWidth="1"/>
    <col min="12549" max="12549" width="9.42578125" style="2" customWidth="1"/>
    <col min="12550" max="12550" width="12.85546875" style="2" customWidth="1"/>
    <col min="12551" max="12551" width="8.7109375" style="2"/>
    <col min="12552" max="12552" width="11.42578125" style="2" bestFit="1" customWidth="1"/>
    <col min="12553" max="12800" width="8.7109375" style="2"/>
    <col min="12801" max="12801" width="4.42578125" style="2" customWidth="1"/>
    <col min="12802" max="12802" width="44.42578125" style="2" customWidth="1"/>
    <col min="12803" max="12803" width="9.7109375" style="2" customWidth="1"/>
    <col min="12804" max="12804" width="9.28515625" style="2" customWidth="1"/>
    <col min="12805" max="12805" width="9.42578125" style="2" customWidth="1"/>
    <col min="12806" max="12806" width="12.85546875" style="2" customWidth="1"/>
    <col min="12807" max="12807" width="8.7109375" style="2"/>
    <col min="12808" max="12808" width="11.42578125" style="2" bestFit="1" customWidth="1"/>
    <col min="12809" max="13056" width="8.7109375" style="2"/>
    <col min="13057" max="13057" width="4.42578125" style="2" customWidth="1"/>
    <col min="13058" max="13058" width="44.42578125" style="2" customWidth="1"/>
    <col min="13059" max="13059" width="9.7109375" style="2" customWidth="1"/>
    <col min="13060" max="13060" width="9.28515625" style="2" customWidth="1"/>
    <col min="13061" max="13061" width="9.42578125" style="2" customWidth="1"/>
    <col min="13062" max="13062" width="12.85546875" style="2" customWidth="1"/>
    <col min="13063" max="13063" width="8.7109375" style="2"/>
    <col min="13064" max="13064" width="11.42578125" style="2" bestFit="1" customWidth="1"/>
    <col min="13065" max="13312" width="8.7109375" style="2"/>
    <col min="13313" max="13313" width="4.42578125" style="2" customWidth="1"/>
    <col min="13314" max="13314" width="44.42578125" style="2" customWidth="1"/>
    <col min="13315" max="13315" width="9.7109375" style="2" customWidth="1"/>
    <col min="13316" max="13316" width="9.28515625" style="2" customWidth="1"/>
    <col min="13317" max="13317" width="9.42578125" style="2" customWidth="1"/>
    <col min="13318" max="13318" width="12.85546875" style="2" customWidth="1"/>
    <col min="13319" max="13319" width="8.7109375" style="2"/>
    <col min="13320" max="13320" width="11.42578125" style="2" bestFit="1" customWidth="1"/>
    <col min="13321" max="13568" width="8.7109375" style="2"/>
    <col min="13569" max="13569" width="4.42578125" style="2" customWidth="1"/>
    <col min="13570" max="13570" width="44.42578125" style="2" customWidth="1"/>
    <col min="13571" max="13571" width="9.7109375" style="2" customWidth="1"/>
    <col min="13572" max="13572" width="9.28515625" style="2" customWidth="1"/>
    <col min="13573" max="13573" width="9.42578125" style="2" customWidth="1"/>
    <col min="13574" max="13574" width="12.85546875" style="2" customWidth="1"/>
    <col min="13575" max="13575" width="8.7109375" style="2"/>
    <col min="13576" max="13576" width="11.42578125" style="2" bestFit="1" customWidth="1"/>
    <col min="13577" max="13824" width="8.7109375" style="2"/>
    <col min="13825" max="13825" width="4.42578125" style="2" customWidth="1"/>
    <col min="13826" max="13826" width="44.42578125" style="2" customWidth="1"/>
    <col min="13827" max="13827" width="9.7109375" style="2" customWidth="1"/>
    <col min="13828" max="13828" width="9.28515625" style="2" customWidth="1"/>
    <col min="13829" max="13829" width="9.42578125" style="2" customWidth="1"/>
    <col min="13830" max="13830" width="12.85546875" style="2" customWidth="1"/>
    <col min="13831" max="13831" width="8.7109375" style="2"/>
    <col min="13832" max="13832" width="11.42578125" style="2" bestFit="1" customWidth="1"/>
    <col min="13833" max="14080" width="8.7109375" style="2"/>
    <col min="14081" max="14081" width="4.42578125" style="2" customWidth="1"/>
    <col min="14082" max="14082" width="44.42578125" style="2" customWidth="1"/>
    <col min="14083" max="14083" width="9.7109375" style="2" customWidth="1"/>
    <col min="14084" max="14084" width="9.28515625" style="2" customWidth="1"/>
    <col min="14085" max="14085" width="9.42578125" style="2" customWidth="1"/>
    <col min="14086" max="14086" width="12.85546875" style="2" customWidth="1"/>
    <col min="14087" max="14087" width="8.7109375" style="2"/>
    <col min="14088" max="14088" width="11.42578125" style="2" bestFit="1" customWidth="1"/>
    <col min="14089" max="14336" width="8.7109375" style="2"/>
    <col min="14337" max="14337" width="4.42578125" style="2" customWidth="1"/>
    <col min="14338" max="14338" width="44.42578125" style="2" customWidth="1"/>
    <col min="14339" max="14339" width="9.7109375" style="2" customWidth="1"/>
    <col min="14340" max="14340" width="9.28515625" style="2" customWidth="1"/>
    <col min="14341" max="14341" width="9.42578125" style="2" customWidth="1"/>
    <col min="14342" max="14342" width="12.85546875" style="2" customWidth="1"/>
    <col min="14343" max="14343" width="8.7109375" style="2"/>
    <col min="14344" max="14344" width="11.42578125" style="2" bestFit="1" customWidth="1"/>
    <col min="14345" max="14592" width="8.7109375" style="2"/>
    <col min="14593" max="14593" width="4.42578125" style="2" customWidth="1"/>
    <col min="14594" max="14594" width="44.42578125" style="2" customWidth="1"/>
    <col min="14595" max="14595" width="9.7109375" style="2" customWidth="1"/>
    <col min="14596" max="14596" width="9.28515625" style="2" customWidth="1"/>
    <col min="14597" max="14597" width="9.42578125" style="2" customWidth="1"/>
    <col min="14598" max="14598" width="12.85546875" style="2" customWidth="1"/>
    <col min="14599" max="14599" width="8.7109375" style="2"/>
    <col min="14600" max="14600" width="11.42578125" style="2" bestFit="1" customWidth="1"/>
    <col min="14601" max="14848" width="8.7109375" style="2"/>
    <col min="14849" max="14849" width="4.42578125" style="2" customWidth="1"/>
    <col min="14850" max="14850" width="44.42578125" style="2" customWidth="1"/>
    <col min="14851" max="14851" width="9.7109375" style="2" customWidth="1"/>
    <col min="14852" max="14852" width="9.28515625" style="2" customWidth="1"/>
    <col min="14853" max="14853" width="9.42578125" style="2" customWidth="1"/>
    <col min="14854" max="14854" width="12.85546875" style="2" customWidth="1"/>
    <col min="14855" max="14855" width="8.7109375" style="2"/>
    <col min="14856" max="14856" width="11.42578125" style="2" bestFit="1" customWidth="1"/>
    <col min="14857" max="15104" width="8.7109375" style="2"/>
    <col min="15105" max="15105" width="4.42578125" style="2" customWidth="1"/>
    <col min="15106" max="15106" width="44.42578125" style="2" customWidth="1"/>
    <col min="15107" max="15107" width="9.7109375" style="2" customWidth="1"/>
    <col min="15108" max="15108" width="9.28515625" style="2" customWidth="1"/>
    <col min="15109" max="15109" width="9.42578125" style="2" customWidth="1"/>
    <col min="15110" max="15110" width="12.85546875" style="2" customWidth="1"/>
    <col min="15111" max="15111" width="8.7109375" style="2"/>
    <col min="15112" max="15112" width="11.42578125" style="2" bestFit="1" customWidth="1"/>
    <col min="15113" max="15360" width="8.7109375" style="2"/>
    <col min="15361" max="15361" width="4.42578125" style="2" customWidth="1"/>
    <col min="15362" max="15362" width="44.42578125" style="2" customWidth="1"/>
    <col min="15363" max="15363" width="9.7109375" style="2" customWidth="1"/>
    <col min="15364" max="15364" width="9.28515625" style="2" customWidth="1"/>
    <col min="15365" max="15365" width="9.42578125" style="2" customWidth="1"/>
    <col min="15366" max="15366" width="12.85546875" style="2" customWidth="1"/>
    <col min="15367" max="15367" width="8.7109375" style="2"/>
    <col min="15368" max="15368" width="11.42578125" style="2" bestFit="1" customWidth="1"/>
    <col min="15369" max="15616" width="8.7109375" style="2"/>
    <col min="15617" max="15617" width="4.42578125" style="2" customWidth="1"/>
    <col min="15618" max="15618" width="44.42578125" style="2" customWidth="1"/>
    <col min="15619" max="15619" width="9.7109375" style="2" customWidth="1"/>
    <col min="15620" max="15620" width="9.28515625" style="2" customWidth="1"/>
    <col min="15621" max="15621" width="9.42578125" style="2" customWidth="1"/>
    <col min="15622" max="15622" width="12.85546875" style="2" customWidth="1"/>
    <col min="15623" max="15623" width="8.7109375" style="2"/>
    <col min="15624" max="15624" width="11.42578125" style="2" bestFit="1" customWidth="1"/>
    <col min="15625" max="15872" width="8.7109375" style="2"/>
    <col min="15873" max="15873" width="4.42578125" style="2" customWidth="1"/>
    <col min="15874" max="15874" width="44.42578125" style="2" customWidth="1"/>
    <col min="15875" max="15875" width="9.7109375" style="2" customWidth="1"/>
    <col min="15876" max="15876" width="9.28515625" style="2" customWidth="1"/>
    <col min="15877" max="15877" width="9.42578125" style="2" customWidth="1"/>
    <col min="15878" max="15878" width="12.85546875" style="2" customWidth="1"/>
    <col min="15879" max="15879" width="8.7109375" style="2"/>
    <col min="15880" max="15880" width="11.42578125" style="2" bestFit="1" customWidth="1"/>
    <col min="15881" max="16128" width="8.7109375" style="2"/>
    <col min="16129" max="16129" width="4.42578125" style="2" customWidth="1"/>
    <col min="16130" max="16130" width="44.42578125" style="2" customWidth="1"/>
    <col min="16131" max="16131" width="9.7109375" style="2" customWidth="1"/>
    <col min="16132" max="16132" width="9.28515625" style="2" customWidth="1"/>
    <col min="16133" max="16133" width="9.42578125" style="2" customWidth="1"/>
    <col min="16134" max="16134" width="12.85546875" style="2" customWidth="1"/>
    <col min="16135" max="16135" width="8.7109375" style="2"/>
    <col min="16136" max="16136" width="11.42578125" style="2" bestFit="1" customWidth="1"/>
    <col min="16137" max="16384" width="8.7109375" style="2"/>
  </cols>
  <sheetData>
    <row r="1" spans="1:15" ht="61.5" customHeight="1">
      <c r="A1" s="203" t="s">
        <v>69</v>
      </c>
      <c r="B1" s="203"/>
      <c r="C1" s="203"/>
      <c r="D1" s="203"/>
      <c r="E1" s="203"/>
      <c r="F1" s="203"/>
      <c r="G1" s="3"/>
    </row>
    <row r="2" spans="1:15" s="9" customFormat="1" ht="30.75" customHeight="1">
      <c r="A2" s="21" t="s">
        <v>0</v>
      </c>
      <c r="B2" s="25" t="s">
        <v>1</v>
      </c>
      <c r="C2" s="21" t="s">
        <v>2</v>
      </c>
      <c r="D2" s="21" t="s">
        <v>3</v>
      </c>
      <c r="E2" s="22" t="s">
        <v>4</v>
      </c>
      <c r="F2" s="22" t="s">
        <v>5</v>
      </c>
    </row>
    <row r="3" spans="1:15" s="12" customFormat="1" ht="19.5" customHeight="1">
      <c r="A3" s="75">
        <v>1</v>
      </c>
      <c r="B3" s="204" t="s">
        <v>188</v>
      </c>
      <c r="C3" s="205"/>
      <c r="D3" s="205"/>
      <c r="E3" s="205"/>
      <c r="F3" s="205"/>
      <c r="G3" s="10"/>
      <c r="H3" s="11"/>
      <c r="I3" s="11"/>
      <c r="J3" s="11"/>
      <c r="K3" s="11"/>
      <c r="L3" s="11"/>
      <c r="M3" s="11"/>
      <c r="N3" s="11"/>
      <c r="O3" s="11"/>
    </row>
    <row r="4" spans="1:15" ht="32.25" customHeight="1">
      <c r="A4" s="33">
        <v>1.1000000000000001</v>
      </c>
      <c r="B4" s="23" t="s">
        <v>70</v>
      </c>
      <c r="C4" s="40" t="s">
        <v>46</v>
      </c>
      <c r="D4" s="40">
        <f>4*3</f>
        <v>12</v>
      </c>
      <c r="E4" s="36"/>
      <c r="F4" s="36"/>
      <c r="G4" s="3"/>
    </row>
    <row r="5" spans="1:15" ht="30.75" customHeight="1">
      <c r="A5" s="33">
        <v>1.2</v>
      </c>
      <c r="B5" s="23" t="s">
        <v>60</v>
      </c>
      <c r="C5" s="40" t="s">
        <v>47</v>
      </c>
      <c r="D5" s="40">
        <f>2*1.2*5</f>
        <v>12</v>
      </c>
      <c r="E5" s="36"/>
      <c r="F5" s="36"/>
      <c r="G5" s="3"/>
    </row>
    <row r="6" spans="1:15" ht="30.75" customHeight="1">
      <c r="A6" s="33">
        <v>1.3</v>
      </c>
      <c r="B6" s="23" t="s">
        <v>48</v>
      </c>
      <c r="C6" s="40" t="s">
        <v>47</v>
      </c>
      <c r="D6" s="40">
        <f>((2.6*1.8)-(2*1.2))*0.7</f>
        <v>1.5960000000000003</v>
      </c>
      <c r="E6" s="36"/>
      <c r="F6" s="36"/>
      <c r="G6" s="3"/>
    </row>
    <row r="7" spans="1:15" ht="30.75" customHeight="1">
      <c r="A7" s="33">
        <v>1.4</v>
      </c>
      <c r="B7" s="23" t="s">
        <v>49</v>
      </c>
      <c r="C7" s="40" t="s">
        <v>47</v>
      </c>
      <c r="D7" s="40">
        <f>((2*2)-(2*1.2))*0.25*0.05</f>
        <v>2.0000000000000004E-2</v>
      </c>
      <c r="E7" s="36"/>
      <c r="F7" s="36"/>
      <c r="G7" s="3"/>
    </row>
    <row r="8" spans="1:15" ht="47.45" customHeight="1">
      <c r="A8" s="34">
        <v>1.5</v>
      </c>
      <c r="B8" s="23" t="s">
        <v>50</v>
      </c>
      <c r="C8" s="40" t="s">
        <v>47</v>
      </c>
      <c r="D8" s="40">
        <f>(2.5+1.5)*0.15</f>
        <v>0.6</v>
      </c>
      <c r="E8" s="36"/>
      <c r="F8" s="36"/>
      <c r="G8" s="3"/>
    </row>
    <row r="9" spans="1:15" ht="63.75" customHeight="1">
      <c r="A9" s="34">
        <v>1.6</v>
      </c>
      <c r="B9" s="23" t="s">
        <v>61</v>
      </c>
      <c r="C9" s="40" t="s">
        <v>51</v>
      </c>
      <c r="D9" s="40">
        <f>((2.5*1.5))*0.15</f>
        <v>0.5625</v>
      </c>
      <c r="E9" s="36"/>
      <c r="F9" s="36"/>
      <c r="G9" s="3"/>
    </row>
    <row r="10" spans="1:15" ht="99" customHeight="1">
      <c r="A10" s="34">
        <v>1.7</v>
      </c>
      <c r="B10" s="23" t="s">
        <v>62</v>
      </c>
      <c r="C10" s="40" t="s">
        <v>52</v>
      </c>
      <c r="D10" s="40">
        <v>2</v>
      </c>
      <c r="E10" s="36"/>
      <c r="F10" s="36"/>
      <c r="G10" s="3"/>
    </row>
    <row r="11" spans="1:15" s="14" customFormat="1" ht="17.25" customHeight="1">
      <c r="A11" s="34"/>
      <c r="B11" s="166" t="s">
        <v>53</v>
      </c>
      <c r="C11" s="29"/>
      <c r="D11" s="30"/>
      <c r="E11" s="31"/>
      <c r="F11" s="169" t="s">
        <v>200</v>
      </c>
      <c r="G11" s="13"/>
    </row>
    <row r="12" spans="1:15" ht="20.25" customHeight="1">
      <c r="A12" s="77">
        <v>2</v>
      </c>
      <c r="B12" s="211" t="s">
        <v>186</v>
      </c>
      <c r="C12" s="211"/>
      <c r="D12" s="211"/>
      <c r="E12" s="211"/>
      <c r="F12" s="211"/>
      <c r="G12" s="3"/>
    </row>
    <row r="13" spans="1:15" ht="30.75" customHeight="1">
      <c r="A13" s="34">
        <f>A12+0.1</f>
        <v>2.1</v>
      </c>
      <c r="B13" s="23" t="s">
        <v>159</v>
      </c>
      <c r="C13" s="40" t="s">
        <v>47</v>
      </c>
      <c r="D13" s="40">
        <f>((2*2+1.5*2))*0.4*0.3</f>
        <v>0.84000000000000008</v>
      </c>
      <c r="E13" s="36"/>
      <c r="F13" s="36"/>
      <c r="G13" s="3"/>
    </row>
    <row r="14" spans="1:15" ht="78.75" customHeight="1">
      <c r="A14" s="34">
        <f t="shared" ref="A14:A20" si="0">A13+0.1</f>
        <v>2.2000000000000002</v>
      </c>
      <c r="B14" s="23" t="s">
        <v>63</v>
      </c>
      <c r="C14" s="40" t="s">
        <v>47</v>
      </c>
      <c r="D14" s="40">
        <f>((2*2+1.5*2))*0.4*0.3</f>
        <v>0.84000000000000008</v>
      </c>
      <c r="E14" s="36"/>
      <c r="F14" s="36"/>
      <c r="G14" s="3"/>
    </row>
    <row r="15" spans="1:15" ht="52.5" customHeight="1">
      <c r="A15" s="34">
        <f t="shared" si="0"/>
        <v>2.3000000000000003</v>
      </c>
      <c r="B15" s="23" t="s">
        <v>64</v>
      </c>
      <c r="C15" s="40" t="s">
        <v>47</v>
      </c>
      <c r="D15" s="40">
        <f>(2*1.5*0.2)*2 +(1.2*1.5*0.2)*2</f>
        <v>1.9200000000000002</v>
      </c>
      <c r="E15" s="36"/>
      <c r="F15" s="36"/>
      <c r="G15" s="3"/>
    </row>
    <row r="16" spans="1:15" ht="71.45" customHeight="1">
      <c r="A16" s="34">
        <v>2.4</v>
      </c>
      <c r="B16" s="23" t="s">
        <v>65</v>
      </c>
      <c r="C16" s="40" t="s">
        <v>47</v>
      </c>
      <c r="D16" s="40">
        <f>(3.6*2.9)*0.1</f>
        <v>1.044</v>
      </c>
      <c r="E16" s="36"/>
      <c r="F16" s="36"/>
      <c r="G16" s="3"/>
    </row>
    <row r="17" spans="1:7" s="11" customFormat="1" ht="30" customHeight="1">
      <c r="A17" s="35">
        <f>A16+0.1</f>
        <v>2.5</v>
      </c>
      <c r="B17" s="23" t="s">
        <v>161</v>
      </c>
      <c r="C17" s="40" t="s">
        <v>47</v>
      </c>
      <c r="D17" s="40">
        <f>(3.6*2.9)*0.05</f>
        <v>0.52200000000000002</v>
      </c>
      <c r="E17" s="36"/>
      <c r="F17" s="36"/>
      <c r="G17" s="10"/>
    </row>
    <row r="18" spans="1:7" ht="67.5" customHeight="1">
      <c r="A18" s="33">
        <f t="shared" si="0"/>
        <v>2.6</v>
      </c>
      <c r="B18" s="23" t="s">
        <v>66</v>
      </c>
      <c r="C18" s="40" t="s">
        <v>54</v>
      </c>
      <c r="D18" s="40">
        <f>((3.6*3)+(1.7*2))*2.5+(1.2)*2.5</f>
        <v>38.5</v>
      </c>
      <c r="E18" s="36"/>
      <c r="F18" s="36"/>
      <c r="G18" s="3"/>
    </row>
    <row r="19" spans="1:7" ht="67.5" customHeight="1">
      <c r="A19" s="33">
        <f t="shared" si="0"/>
        <v>2.7</v>
      </c>
      <c r="B19" s="23" t="s">
        <v>67</v>
      </c>
      <c r="C19" s="40" t="s">
        <v>47</v>
      </c>
      <c r="D19" s="40">
        <f>((3.6*3)+(1.7*2))*2.5+(1.2)*2.5</f>
        <v>38.5</v>
      </c>
      <c r="E19" s="36"/>
      <c r="F19" s="36"/>
      <c r="G19" s="3"/>
    </row>
    <row r="20" spans="1:7" ht="48" customHeight="1">
      <c r="A20" s="33">
        <f t="shared" si="0"/>
        <v>2.8000000000000003</v>
      </c>
      <c r="B20" s="23" t="s">
        <v>160</v>
      </c>
      <c r="C20" s="40" t="s">
        <v>46</v>
      </c>
      <c r="D20" s="40">
        <f>D19</f>
        <v>38.5</v>
      </c>
      <c r="E20" s="36"/>
      <c r="F20" s="36"/>
      <c r="G20" s="3"/>
    </row>
    <row r="21" spans="1:7" s="14" customFormat="1" ht="17.25" customHeight="1">
      <c r="A21" s="33"/>
      <c r="B21" s="209" t="s">
        <v>53</v>
      </c>
      <c r="C21" s="209"/>
      <c r="D21" s="209"/>
      <c r="E21" s="209"/>
      <c r="F21" s="167" t="s">
        <v>200</v>
      </c>
      <c r="G21" s="13"/>
    </row>
    <row r="22" spans="1:7" s="16" customFormat="1" ht="18.75" customHeight="1">
      <c r="A22" s="75">
        <v>3</v>
      </c>
      <c r="B22" s="210" t="s">
        <v>187</v>
      </c>
      <c r="C22" s="210"/>
      <c r="D22" s="210"/>
      <c r="E22" s="210"/>
      <c r="F22" s="210"/>
      <c r="G22" s="15"/>
    </row>
    <row r="23" spans="1:7" ht="48" customHeight="1">
      <c r="A23" s="33">
        <v>3.1</v>
      </c>
      <c r="B23" s="32" t="s">
        <v>198</v>
      </c>
      <c r="C23" s="40" t="s">
        <v>46</v>
      </c>
      <c r="D23" s="40">
        <f>(3.6*2)+(1.7*2)</f>
        <v>10.6</v>
      </c>
      <c r="E23" s="36"/>
      <c r="F23" s="36"/>
      <c r="G23" s="3"/>
    </row>
    <row r="24" spans="1:7" ht="47.1" customHeight="1">
      <c r="A24" s="33">
        <v>3.2</v>
      </c>
      <c r="B24" s="32" t="s">
        <v>55</v>
      </c>
      <c r="C24" s="40" t="s">
        <v>46</v>
      </c>
      <c r="D24" s="40">
        <f>(1.5*1.5)*2</f>
        <v>4.5</v>
      </c>
      <c r="E24" s="36"/>
      <c r="F24" s="36"/>
      <c r="G24" s="3"/>
    </row>
    <row r="25" spans="1:7" ht="30.75" customHeight="1">
      <c r="A25" s="33">
        <v>3.3</v>
      </c>
      <c r="B25" s="32" t="s">
        <v>56</v>
      </c>
      <c r="C25" s="40" t="s">
        <v>46</v>
      </c>
      <c r="D25" s="40">
        <v>8</v>
      </c>
      <c r="E25" s="36"/>
      <c r="F25" s="36"/>
      <c r="G25" s="3"/>
    </row>
    <row r="26" spans="1:7" s="14" customFormat="1" ht="18.75" customHeight="1">
      <c r="A26" s="33"/>
      <c r="B26" s="54" t="s">
        <v>53</v>
      </c>
      <c r="C26" s="159"/>
      <c r="D26" s="159"/>
      <c r="E26" s="159"/>
      <c r="F26" s="168" t="s">
        <v>200</v>
      </c>
      <c r="G26" s="13"/>
    </row>
    <row r="27" spans="1:7" ht="18" customHeight="1">
      <c r="A27" s="75">
        <v>4</v>
      </c>
      <c r="B27" s="206" t="s">
        <v>57</v>
      </c>
      <c r="C27" s="207"/>
      <c r="D27" s="207"/>
      <c r="E27" s="207"/>
      <c r="F27" s="207"/>
      <c r="G27" s="13"/>
    </row>
    <row r="28" spans="1:7" ht="79.5" customHeight="1">
      <c r="A28" s="33">
        <v>4.0999999999999996</v>
      </c>
      <c r="B28" s="23" t="s">
        <v>68</v>
      </c>
      <c r="C28" s="40" t="s">
        <v>6</v>
      </c>
      <c r="D28" s="40">
        <v>2</v>
      </c>
      <c r="E28" s="36"/>
      <c r="F28" s="160"/>
      <c r="G28" s="13"/>
    </row>
    <row r="29" spans="1:7" ht="79.5" customHeight="1">
      <c r="A29" s="33">
        <v>4.2</v>
      </c>
      <c r="B29" s="23" t="s">
        <v>199</v>
      </c>
      <c r="C29" s="40" t="s">
        <v>6</v>
      </c>
      <c r="D29" s="40">
        <v>2</v>
      </c>
      <c r="E29" s="36"/>
      <c r="F29" s="160"/>
      <c r="G29" s="13"/>
    </row>
    <row r="30" spans="1:7" ht="83.25" customHeight="1">
      <c r="A30" s="33">
        <v>4.3</v>
      </c>
      <c r="B30" s="23" t="s">
        <v>72</v>
      </c>
      <c r="C30" s="40" t="s">
        <v>71</v>
      </c>
      <c r="D30" s="40">
        <v>2</v>
      </c>
      <c r="E30" s="36"/>
      <c r="F30" s="160"/>
      <c r="G30" s="13"/>
    </row>
    <row r="31" spans="1:7" ht="16.5" customHeight="1">
      <c r="A31" s="33"/>
      <c r="B31" s="62" t="s">
        <v>53</v>
      </c>
      <c r="C31" s="40"/>
      <c r="D31" s="40"/>
      <c r="E31" s="36"/>
      <c r="F31" s="170" t="s">
        <v>200</v>
      </c>
      <c r="G31" s="13"/>
    </row>
    <row r="32" spans="1:7" ht="18" customHeight="1">
      <c r="A32" s="75">
        <v>5</v>
      </c>
      <c r="B32" s="206" t="s">
        <v>91</v>
      </c>
      <c r="C32" s="207"/>
      <c r="D32" s="207"/>
      <c r="E32" s="207"/>
      <c r="F32" s="207"/>
      <c r="G32" s="13"/>
    </row>
    <row r="33" spans="1:7" ht="83.25" customHeight="1">
      <c r="A33" s="76">
        <f>A32+0.1</f>
        <v>5.0999999999999996</v>
      </c>
      <c r="B33" s="23" t="s">
        <v>92</v>
      </c>
      <c r="C33" s="40" t="s">
        <v>6</v>
      </c>
      <c r="D33" s="40">
        <v>2</v>
      </c>
      <c r="E33" s="36"/>
      <c r="F33" s="160"/>
      <c r="G33" s="13"/>
    </row>
    <row r="34" spans="1:7" ht="48" customHeight="1">
      <c r="A34" s="76">
        <f t="shared" ref="A34:A36" si="1">A33+0.1</f>
        <v>5.1999999999999993</v>
      </c>
      <c r="B34" s="23" t="s">
        <v>93</v>
      </c>
      <c r="C34" s="40" t="s">
        <v>79</v>
      </c>
      <c r="D34" s="40">
        <f>50*0.5*0.3</f>
        <v>7.5</v>
      </c>
      <c r="E34" s="36"/>
      <c r="F34" s="160"/>
      <c r="G34" s="13"/>
    </row>
    <row r="35" spans="1:7" ht="81" customHeight="1">
      <c r="A35" s="76">
        <f t="shared" si="1"/>
        <v>5.2999999999999989</v>
      </c>
      <c r="B35" s="23" t="s">
        <v>94</v>
      </c>
      <c r="C35" s="40" t="s">
        <v>6</v>
      </c>
      <c r="D35" s="40">
        <v>10</v>
      </c>
      <c r="E35" s="36"/>
      <c r="F35" s="160"/>
      <c r="G35" s="13"/>
    </row>
    <row r="36" spans="1:7" ht="63.75" customHeight="1">
      <c r="A36" s="76">
        <f t="shared" si="1"/>
        <v>5.3999999999999986</v>
      </c>
      <c r="B36" s="23" t="s">
        <v>193</v>
      </c>
      <c r="C36" s="40" t="s">
        <v>8</v>
      </c>
      <c r="D36" s="40">
        <v>1</v>
      </c>
      <c r="E36" s="36"/>
      <c r="F36" s="160"/>
      <c r="G36" s="13"/>
    </row>
    <row r="37" spans="1:7" ht="21" customHeight="1">
      <c r="A37" s="76"/>
      <c r="B37" s="62" t="s">
        <v>53</v>
      </c>
      <c r="C37" s="40"/>
      <c r="D37" s="40"/>
      <c r="E37" s="36"/>
      <c r="F37" s="170" t="s">
        <v>200</v>
      </c>
      <c r="G37" s="13"/>
    </row>
    <row r="38" spans="1:7" s="14" customFormat="1" ht="19.5" customHeight="1">
      <c r="A38" s="208" t="s">
        <v>10</v>
      </c>
      <c r="B38" s="208"/>
      <c r="C38" s="208"/>
      <c r="D38" s="208"/>
      <c r="E38" s="208"/>
      <c r="F38" s="171" t="s">
        <v>200</v>
      </c>
    </row>
    <row r="39" spans="1:7" ht="30.75" customHeight="1">
      <c r="A39" s="202"/>
      <c r="B39" s="202"/>
      <c r="C39" s="202"/>
      <c r="D39" s="202"/>
      <c r="E39" s="202"/>
      <c r="F39" s="202"/>
    </row>
    <row r="40" spans="1:7" ht="30.75" customHeight="1">
      <c r="A40" s="202"/>
      <c r="B40" s="202"/>
      <c r="C40" s="202"/>
      <c r="D40" s="202"/>
      <c r="E40" s="202"/>
      <c r="F40" s="202"/>
    </row>
    <row r="41" spans="1:7" ht="30.75" customHeight="1">
      <c r="A41" s="2"/>
      <c r="C41" s="2"/>
      <c r="D41" s="2"/>
      <c r="E41" s="2"/>
    </row>
    <row r="42" spans="1:7" ht="30.75" customHeight="1">
      <c r="A42" s="2"/>
      <c r="C42" s="2"/>
      <c r="D42" s="2"/>
      <c r="E42" s="2"/>
    </row>
    <row r="43" spans="1:7" ht="30.75" customHeight="1">
      <c r="A43" s="2"/>
      <c r="C43" s="2"/>
      <c r="D43" s="2"/>
      <c r="E43" s="2"/>
    </row>
    <row r="44" spans="1:7" ht="30.75" customHeight="1">
      <c r="A44" s="2"/>
      <c r="C44" s="2"/>
      <c r="D44" s="2"/>
      <c r="E44" s="2"/>
    </row>
    <row r="45" spans="1:7" ht="30.75" customHeight="1">
      <c r="A45" s="2"/>
      <c r="C45" s="2"/>
      <c r="D45" s="2"/>
      <c r="E45" s="2"/>
    </row>
    <row r="46" spans="1:7" ht="30.75" customHeight="1">
      <c r="A46" s="2"/>
      <c r="C46" s="2"/>
      <c r="D46" s="2"/>
      <c r="E46" s="2"/>
    </row>
    <row r="47" spans="1:7" ht="30.75" customHeight="1">
      <c r="A47" s="2"/>
      <c r="C47" s="2"/>
      <c r="D47" s="2"/>
      <c r="E47" s="2"/>
    </row>
    <row r="48" spans="1:7" ht="30.75" customHeight="1">
      <c r="A48" s="2"/>
      <c r="C48" s="2"/>
      <c r="D48" s="2"/>
      <c r="E48" s="2"/>
    </row>
    <row r="49" spans="1:5" ht="30.75" customHeight="1">
      <c r="A49" s="2"/>
      <c r="C49" s="2"/>
      <c r="D49" s="2"/>
      <c r="E49" s="2"/>
    </row>
    <row r="50" spans="1:5" ht="30.75" customHeight="1">
      <c r="A50" s="2"/>
      <c r="C50" s="2"/>
      <c r="D50" s="2"/>
      <c r="E50" s="2"/>
    </row>
    <row r="51" spans="1:5" ht="30.75" customHeight="1">
      <c r="A51" s="2"/>
      <c r="C51" s="2"/>
      <c r="D51" s="2"/>
      <c r="E51" s="2"/>
    </row>
    <row r="52" spans="1:5" ht="30.75" customHeight="1">
      <c r="A52" s="2"/>
      <c r="C52" s="2"/>
      <c r="D52" s="2"/>
      <c r="E52" s="2"/>
    </row>
    <row r="53" spans="1:5" ht="30.75" customHeight="1">
      <c r="A53" s="2"/>
      <c r="C53" s="2"/>
      <c r="D53" s="2"/>
      <c r="E53" s="2"/>
    </row>
    <row r="54" spans="1:5" ht="30.75" customHeight="1">
      <c r="A54" s="2"/>
      <c r="C54" s="2"/>
      <c r="D54" s="2"/>
      <c r="E54" s="2"/>
    </row>
    <row r="55" spans="1:5" ht="30.75" customHeight="1">
      <c r="A55" s="2"/>
      <c r="C55" s="2"/>
      <c r="D55" s="2"/>
      <c r="E55" s="2"/>
    </row>
    <row r="56" spans="1:5" ht="30.75" customHeight="1">
      <c r="A56" s="2"/>
      <c r="C56" s="2"/>
      <c r="D56" s="2"/>
      <c r="E56" s="2"/>
    </row>
    <row r="57" spans="1:5" ht="30.75" customHeight="1">
      <c r="A57" s="2"/>
      <c r="C57" s="2"/>
      <c r="D57" s="2"/>
      <c r="E57" s="2"/>
    </row>
    <row r="58" spans="1:5" ht="30.75" customHeight="1">
      <c r="A58" s="2"/>
      <c r="C58" s="2"/>
      <c r="D58" s="2"/>
      <c r="E58" s="2"/>
    </row>
    <row r="59" spans="1:5" ht="30.75" customHeight="1">
      <c r="A59" s="2"/>
      <c r="C59" s="2"/>
      <c r="D59" s="2"/>
      <c r="E59" s="2"/>
    </row>
    <row r="60" spans="1:5" ht="30.75" customHeight="1">
      <c r="A60" s="2"/>
      <c r="C60" s="2"/>
      <c r="D60" s="2"/>
      <c r="E60" s="2"/>
    </row>
    <row r="61" spans="1:5" ht="30.75" customHeight="1">
      <c r="A61" s="2"/>
      <c r="C61" s="2"/>
      <c r="D61" s="2"/>
      <c r="E61" s="2"/>
    </row>
    <row r="62" spans="1:5" ht="30.75" customHeight="1">
      <c r="A62" s="2"/>
      <c r="C62" s="2"/>
      <c r="D62" s="2"/>
      <c r="E62" s="2"/>
    </row>
    <row r="63" spans="1:5" ht="30.75" customHeight="1">
      <c r="A63" s="2"/>
      <c r="C63" s="2"/>
      <c r="D63" s="2"/>
      <c r="E63" s="2"/>
    </row>
    <row r="64" spans="1:5" ht="30.75" customHeight="1">
      <c r="A64" s="2"/>
      <c r="C64" s="2"/>
      <c r="D64" s="2"/>
      <c r="E64" s="2"/>
    </row>
    <row r="65" spans="1:5" ht="30.75" customHeight="1">
      <c r="A65" s="2"/>
      <c r="C65" s="2"/>
      <c r="D65" s="2"/>
      <c r="E65" s="2"/>
    </row>
    <row r="66" spans="1:5" ht="30.75" customHeight="1">
      <c r="A66" s="2"/>
      <c r="C66" s="2"/>
      <c r="D66" s="2"/>
      <c r="E66" s="2"/>
    </row>
    <row r="67" spans="1:5" ht="30.75" customHeight="1">
      <c r="A67" s="2"/>
      <c r="C67" s="2"/>
      <c r="D67" s="2"/>
      <c r="E67" s="2"/>
    </row>
    <row r="68" spans="1:5" ht="30.75" customHeight="1">
      <c r="A68" s="2"/>
      <c r="C68" s="2"/>
      <c r="D68" s="2"/>
      <c r="E68" s="2"/>
    </row>
    <row r="69" spans="1:5" ht="30.75" customHeight="1">
      <c r="A69" s="2"/>
      <c r="C69" s="2"/>
      <c r="D69" s="2"/>
      <c r="E69" s="2"/>
    </row>
    <row r="70" spans="1:5" ht="30.75" customHeight="1">
      <c r="A70" s="2"/>
      <c r="C70" s="2"/>
      <c r="D70" s="2"/>
      <c r="E70" s="2"/>
    </row>
    <row r="71" spans="1:5" ht="30.75" customHeight="1">
      <c r="A71" s="2"/>
      <c r="C71" s="2"/>
      <c r="D71" s="2"/>
      <c r="E71" s="2"/>
    </row>
    <row r="72" spans="1:5" ht="30.75" customHeight="1">
      <c r="A72" s="2"/>
      <c r="C72" s="2"/>
      <c r="D72" s="2"/>
      <c r="E72" s="2"/>
    </row>
    <row r="73" spans="1:5" ht="30.75" customHeight="1">
      <c r="A73" s="2"/>
      <c r="C73" s="2"/>
      <c r="D73" s="2"/>
      <c r="E73" s="2"/>
    </row>
    <row r="74" spans="1:5" ht="30.75" customHeight="1">
      <c r="A74" s="2"/>
      <c r="C74" s="2"/>
      <c r="D74" s="2"/>
      <c r="E74" s="2"/>
    </row>
    <row r="75" spans="1:5" ht="30.75" customHeight="1">
      <c r="A75" s="2"/>
      <c r="C75" s="2"/>
      <c r="D75" s="2"/>
      <c r="E75" s="2"/>
    </row>
    <row r="76" spans="1:5" ht="30.75" customHeight="1">
      <c r="A76" s="2"/>
      <c r="C76" s="2"/>
      <c r="D76" s="2"/>
      <c r="E76" s="2"/>
    </row>
    <row r="77" spans="1:5" ht="30.75" customHeight="1">
      <c r="A77" s="2"/>
      <c r="C77" s="2"/>
      <c r="D77" s="2"/>
      <c r="E77" s="2"/>
    </row>
    <row r="78" spans="1:5" ht="30.75" customHeight="1">
      <c r="A78" s="2"/>
      <c r="C78" s="2"/>
      <c r="D78" s="2"/>
      <c r="E78" s="2"/>
    </row>
    <row r="79" spans="1:5" ht="30.75" customHeight="1">
      <c r="A79" s="2"/>
      <c r="C79" s="2"/>
      <c r="D79" s="2"/>
      <c r="E79" s="2"/>
    </row>
    <row r="80" spans="1:5" ht="30.75" customHeight="1">
      <c r="A80" s="2"/>
      <c r="C80" s="2"/>
      <c r="D80" s="2"/>
      <c r="E80" s="2"/>
    </row>
    <row r="81" spans="1:5" ht="30.75" customHeight="1">
      <c r="A81" s="2"/>
      <c r="C81" s="2"/>
      <c r="D81" s="2"/>
      <c r="E81" s="2"/>
    </row>
    <row r="82" spans="1:5" ht="30.75" customHeight="1">
      <c r="A82" s="2"/>
      <c r="C82" s="2"/>
      <c r="D82" s="2"/>
      <c r="E82" s="2"/>
    </row>
    <row r="83" spans="1:5" ht="30.75" customHeight="1">
      <c r="A83" s="2"/>
      <c r="C83" s="2"/>
      <c r="D83" s="2"/>
      <c r="E83" s="2"/>
    </row>
    <row r="84" spans="1:5" ht="30.75" customHeight="1">
      <c r="A84" s="2"/>
      <c r="C84" s="2"/>
      <c r="D84" s="2"/>
      <c r="E84" s="2"/>
    </row>
    <row r="85" spans="1:5" ht="30.75" customHeight="1">
      <c r="A85" s="2"/>
      <c r="C85" s="2"/>
      <c r="D85" s="2"/>
      <c r="E85" s="2"/>
    </row>
    <row r="86" spans="1:5" ht="30.75" customHeight="1">
      <c r="A86" s="2"/>
      <c r="C86" s="2"/>
      <c r="D86" s="2"/>
      <c r="E86" s="2"/>
    </row>
    <row r="87" spans="1:5" ht="30.75" customHeight="1">
      <c r="A87" s="2"/>
      <c r="C87" s="2"/>
      <c r="D87" s="2"/>
      <c r="E87" s="2"/>
    </row>
    <row r="88" spans="1:5" ht="30.75" customHeight="1">
      <c r="A88" s="2"/>
      <c r="C88" s="2"/>
      <c r="D88" s="2"/>
      <c r="E88" s="2"/>
    </row>
    <row r="89" spans="1:5" ht="30.75" customHeight="1">
      <c r="A89" s="2"/>
      <c r="C89" s="2"/>
      <c r="D89" s="2"/>
      <c r="E89" s="2"/>
    </row>
    <row r="90" spans="1:5" ht="30.75" customHeight="1">
      <c r="A90" s="2"/>
      <c r="C90" s="2"/>
      <c r="D90" s="2"/>
      <c r="E90" s="2"/>
    </row>
    <row r="91" spans="1:5" ht="30.75" customHeight="1">
      <c r="A91" s="2"/>
      <c r="C91" s="2"/>
      <c r="D91" s="2"/>
      <c r="E91" s="2"/>
    </row>
    <row r="92" spans="1:5" ht="30.75" customHeight="1">
      <c r="A92" s="2"/>
      <c r="C92" s="2"/>
      <c r="D92" s="2"/>
      <c r="E92" s="2"/>
    </row>
    <row r="93" spans="1:5" ht="30.75" customHeight="1">
      <c r="A93" s="2"/>
      <c r="C93" s="2"/>
      <c r="D93" s="2"/>
      <c r="E93" s="2"/>
    </row>
    <row r="94" spans="1:5" ht="30.75" customHeight="1">
      <c r="A94" s="2"/>
      <c r="C94" s="2"/>
      <c r="D94" s="2"/>
      <c r="E94" s="2"/>
    </row>
    <row r="95" spans="1:5" ht="30.75" customHeight="1">
      <c r="A95" s="2"/>
      <c r="C95" s="2"/>
      <c r="D95" s="2"/>
      <c r="E95" s="2"/>
    </row>
    <row r="96" spans="1:5" ht="30.75" customHeight="1">
      <c r="A96" s="2"/>
      <c r="C96" s="2"/>
      <c r="D96" s="2"/>
      <c r="E96" s="2"/>
    </row>
    <row r="97" spans="1:5" ht="30.75" customHeight="1">
      <c r="A97" s="2"/>
      <c r="C97" s="2"/>
      <c r="D97" s="2"/>
      <c r="E97" s="2"/>
    </row>
    <row r="98" spans="1:5" ht="30.75" customHeight="1">
      <c r="A98" s="2"/>
      <c r="C98" s="2"/>
      <c r="D98" s="2"/>
      <c r="E98" s="2"/>
    </row>
    <row r="99" spans="1:5" ht="30.75" customHeight="1">
      <c r="A99" s="2"/>
      <c r="C99" s="2"/>
      <c r="D99" s="2"/>
      <c r="E99" s="2"/>
    </row>
    <row r="100" spans="1:5" ht="30.75" customHeight="1">
      <c r="A100" s="2"/>
      <c r="C100" s="2"/>
      <c r="D100" s="2"/>
      <c r="E100" s="2"/>
    </row>
    <row r="101" spans="1:5" ht="30.75" customHeight="1">
      <c r="A101" s="2"/>
      <c r="C101" s="2"/>
      <c r="D101" s="2"/>
      <c r="E101" s="2"/>
    </row>
    <row r="102" spans="1:5" ht="30.75" customHeight="1">
      <c r="A102" s="2"/>
      <c r="C102" s="2"/>
      <c r="D102" s="2"/>
      <c r="E102" s="2"/>
    </row>
    <row r="103" spans="1:5" ht="30.75" customHeight="1">
      <c r="A103" s="2"/>
      <c r="C103" s="2"/>
      <c r="D103" s="2"/>
      <c r="E103" s="2"/>
    </row>
    <row r="104" spans="1:5" ht="30.75" customHeight="1">
      <c r="A104" s="2"/>
      <c r="C104" s="2"/>
      <c r="D104" s="2"/>
      <c r="E104" s="2"/>
    </row>
    <row r="105" spans="1:5" ht="30.75" customHeight="1">
      <c r="A105" s="2"/>
      <c r="C105" s="2"/>
      <c r="D105" s="2"/>
      <c r="E105" s="2"/>
    </row>
    <row r="106" spans="1:5" ht="30.75" customHeight="1">
      <c r="A106" s="2"/>
      <c r="C106" s="2"/>
      <c r="D106" s="2"/>
      <c r="E106" s="2"/>
    </row>
    <row r="107" spans="1:5" ht="30.75" customHeight="1">
      <c r="A107" s="2"/>
      <c r="C107" s="2"/>
      <c r="D107" s="2"/>
      <c r="E107" s="2"/>
    </row>
    <row r="108" spans="1:5" ht="30.75" customHeight="1">
      <c r="A108" s="2"/>
      <c r="C108" s="2"/>
      <c r="D108" s="2"/>
      <c r="E108" s="2"/>
    </row>
    <row r="109" spans="1:5" ht="30.75" customHeight="1">
      <c r="A109" s="2"/>
      <c r="C109" s="2"/>
      <c r="D109" s="2"/>
      <c r="E109" s="2"/>
    </row>
    <row r="110" spans="1:5" ht="30.75" customHeight="1">
      <c r="A110" s="2"/>
      <c r="C110" s="2"/>
      <c r="D110" s="2"/>
      <c r="E110" s="2"/>
    </row>
    <row r="111" spans="1:5" ht="30.75" customHeight="1">
      <c r="A111" s="2"/>
      <c r="C111" s="2"/>
      <c r="D111" s="2"/>
      <c r="E111" s="2"/>
    </row>
    <row r="112" spans="1:5" ht="30.75" customHeight="1">
      <c r="A112" s="2"/>
      <c r="C112" s="2"/>
      <c r="D112" s="2"/>
      <c r="E112" s="2"/>
    </row>
    <row r="113" spans="1:5" ht="30.75" customHeight="1">
      <c r="A113" s="2"/>
      <c r="C113" s="2"/>
      <c r="D113" s="2"/>
      <c r="E113" s="2"/>
    </row>
    <row r="114" spans="1:5" ht="30.75" customHeight="1">
      <c r="A114" s="2"/>
      <c r="C114" s="2"/>
      <c r="D114" s="2"/>
      <c r="E114" s="2"/>
    </row>
    <row r="115" spans="1:5" ht="30.75" customHeight="1">
      <c r="A115" s="2"/>
      <c r="C115" s="2"/>
      <c r="D115" s="2"/>
      <c r="E115" s="2"/>
    </row>
    <row r="116" spans="1:5" ht="30.75" customHeight="1">
      <c r="A116" s="2"/>
      <c r="C116" s="2"/>
      <c r="D116" s="2"/>
      <c r="E116" s="2"/>
    </row>
    <row r="117" spans="1:5" ht="30.75" customHeight="1">
      <c r="A117" s="2"/>
      <c r="C117" s="2"/>
      <c r="D117" s="2"/>
      <c r="E117" s="2"/>
    </row>
    <row r="118" spans="1:5" ht="30.75" customHeight="1">
      <c r="A118" s="2"/>
      <c r="C118" s="2"/>
      <c r="D118" s="2"/>
      <c r="E118" s="2"/>
    </row>
    <row r="119" spans="1:5" ht="30.75" customHeight="1">
      <c r="A119" s="2"/>
      <c r="C119" s="2"/>
      <c r="D119" s="2"/>
      <c r="E119" s="2"/>
    </row>
    <row r="120" spans="1:5" ht="30.75" customHeight="1">
      <c r="A120" s="2"/>
      <c r="C120" s="2"/>
      <c r="D120" s="2"/>
      <c r="E120" s="2"/>
    </row>
    <row r="121" spans="1:5" ht="30.75" customHeight="1">
      <c r="A121" s="2"/>
      <c r="C121" s="2"/>
      <c r="D121" s="2"/>
      <c r="E121" s="2"/>
    </row>
    <row r="122" spans="1:5" ht="30.75" customHeight="1">
      <c r="A122" s="2"/>
      <c r="C122" s="2"/>
      <c r="D122" s="2"/>
      <c r="E122" s="2"/>
    </row>
    <row r="123" spans="1:5" ht="30.75" customHeight="1">
      <c r="A123" s="2"/>
      <c r="C123" s="2"/>
      <c r="D123" s="2"/>
      <c r="E123" s="2"/>
    </row>
    <row r="124" spans="1:5" ht="30.75" customHeight="1">
      <c r="A124" s="2"/>
      <c r="C124" s="2"/>
      <c r="D124" s="2"/>
      <c r="E124" s="2"/>
    </row>
    <row r="125" spans="1:5" ht="30.75" customHeight="1">
      <c r="A125" s="2"/>
      <c r="C125" s="2"/>
      <c r="D125" s="2"/>
      <c r="E125" s="2"/>
    </row>
    <row r="126" spans="1:5" ht="30.75" customHeight="1">
      <c r="A126" s="2"/>
      <c r="C126" s="2"/>
      <c r="D126" s="2"/>
      <c r="E126" s="2"/>
    </row>
    <row r="127" spans="1:5" ht="30.75" customHeight="1">
      <c r="A127" s="2"/>
      <c r="C127" s="2"/>
      <c r="D127" s="2"/>
      <c r="E127" s="2"/>
    </row>
    <row r="128" spans="1:5" ht="30.75" customHeight="1">
      <c r="A128" s="2"/>
      <c r="C128" s="2"/>
      <c r="D128" s="2"/>
      <c r="E128" s="2"/>
    </row>
    <row r="129" spans="1:5" ht="30.75" customHeight="1">
      <c r="A129" s="2"/>
      <c r="C129" s="2"/>
      <c r="D129" s="2"/>
      <c r="E129" s="2"/>
    </row>
    <row r="130" spans="1:5" ht="30.75" customHeight="1">
      <c r="A130" s="2"/>
      <c r="C130" s="2"/>
      <c r="D130" s="2"/>
      <c r="E130" s="2"/>
    </row>
    <row r="131" spans="1:5" ht="30.75" customHeight="1">
      <c r="A131" s="2"/>
      <c r="C131" s="2"/>
      <c r="D131" s="2"/>
      <c r="E131" s="2"/>
    </row>
    <row r="132" spans="1:5" ht="30.75" customHeight="1">
      <c r="A132" s="2"/>
      <c r="C132" s="2"/>
      <c r="D132" s="2"/>
      <c r="E132" s="2"/>
    </row>
    <row r="133" spans="1:5" ht="30.75" customHeight="1">
      <c r="A133" s="2"/>
      <c r="C133" s="2"/>
      <c r="D133" s="2"/>
      <c r="E133" s="2"/>
    </row>
    <row r="134" spans="1:5" ht="30.75" customHeight="1">
      <c r="A134" s="2"/>
      <c r="C134" s="2"/>
      <c r="D134" s="2"/>
      <c r="E134" s="2"/>
    </row>
    <row r="135" spans="1:5" ht="30.75" customHeight="1">
      <c r="A135" s="2"/>
      <c r="C135" s="2"/>
      <c r="D135" s="2"/>
      <c r="E135" s="2"/>
    </row>
    <row r="136" spans="1:5" ht="30.75" customHeight="1">
      <c r="A136" s="2"/>
      <c r="C136" s="2"/>
      <c r="D136" s="2"/>
      <c r="E136" s="2"/>
    </row>
    <row r="137" spans="1:5" ht="30.75" customHeight="1">
      <c r="A137" s="2"/>
      <c r="C137" s="2"/>
      <c r="D137" s="2"/>
      <c r="E137" s="2"/>
    </row>
    <row r="138" spans="1:5" ht="30.75" customHeight="1">
      <c r="A138" s="2"/>
      <c r="C138" s="2"/>
      <c r="D138" s="2"/>
      <c r="E138" s="2"/>
    </row>
    <row r="139" spans="1:5" ht="30.75" customHeight="1">
      <c r="A139" s="2"/>
      <c r="C139" s="2"/>
      <c r="D139" s="2"/>
      <c r="E139" s="2"/>
    </row>
    <row r="140" spans="1:5" ht="30.75" customHeight="1">
      <c r="A140" s="2"/>
      <c r="C140" s="2"/>
      <c r="D140" s="2"/>
      <c r="E140" s="2"/>
    </row>
    <row r="141" spans="1:5" ht="30.75" customHeight="1">
      <c r="A141" s="2"/>
      <c r="C141" s="2"/>
      <c r="D141" s="2"/>
      <c r="E141" s="2"/>
    </row>
    <row r="142" spans="1:5" ht="30.75" customHeight="1">
      <c r="A142" s="2"/>
      <c r="C142" s="2"/>
      <c r="D142" s="2"/>
      <c r="E142" s="2"/>
    </row>
    <row r="143" spans="1:5" ht="30.75" customHeight="1">
      <c r="A143" s="2"/>
      <c r="C143" s="2"/>
      <c r="D143" s="2"/>
      <c r="E143" s="2"/>
    </row>
    <row r="144" spans="1:5" ht="30.75" customHeight="1">
      <c r="A144" s="2"/>
      <c r="C144" s="2"/>
      <c r="D144" s="2"/>
      <c r="E144" s="2"/>
    </row>
    <row r="145" spans="1:5" ht="30.75" customHeight="1">
      <c r="A145" s="2"/>
      <c r="C145" s="2"/>
      <c r="D145" s="2"/>
      <c r="E145" s="2"/>
    </row>
    <row r="146" spans="1:5" ht="30.75" customHeight="1">
      <c r="A146" s="2"/>
      <c r="C146" s="2"/>
      <c r="D146" s="2"/>
      <c r="E146" s="2"/>
    </row>
    <row r="147" spans="1:5" ht="30.75" customHeight="1">
      <c r="A147" s="2"/>
      <c r="C147" s="2"/>
      <c r="D147" s="2"/>
      <c r="E147" s="2"/>
    </row>
    <row r="148" spans="1:5" ht="30.75" customHeight="1">
      <c r="A148" s="2"/>
      <c r="C148" s="2"/>
      <c r="D148" s="2"/>
      <c r="E148" s="2"/>
    </row>
    <row r="149" spans="1:5" ht="30.75" customHeight="1">
      <c r="A149" s="2"/>
      <c r="C149" s="2"/>
      <c r="D149" s="2"/>
      <c r="E149" s="2"/>
    </row>
    <row r="150" spans="1:5" ht="30.75" customHeight="1">
      <c r="A150" s="2"/>
      <c r="C150" s="2"/>
      <c r="D150" s="2"/>
      <c r="E150" s="2"/>
    </row>
    <row r="151" spans="1:5" ht="30.75" customHeight="1">
      <c r="A151" s="2"/>
      <c r="C151" s="2"/>
      <c r="D151" s="2"/>
      <c r="E151" s="2"/>
    </row>
    <row r="152" spans="1:5" ht="30.75" customHeight="1">
      <c r="A152" s="2"/>
      <c r="C152" s="2"/>
      <c r="D152" s="2"/>
      <c r="E152" s="2"/>
    </row>
    <row r="153" spans="1:5" ht="30.75" customHeight="1">
      <c r="A153" s="2"/>
      <c r="C153" s="2"/>
      <c r="D153" s="2"/>
      <c r="E153" s="2"/>
    </row>
    <row r="154" spans="1:5" ht="30.75" customHeight="1">
      <c r="A154" s="2"/>
      <c r="C154" s="2"/>
      <c r="D154" s="2"/>
      <c r="E154" s="2"/>
    </row>
    <row r="155" spans="1:5" ht="30.75" customHeight="1">
      <c r="A155" s="2"/>
      <c r="C155" s="2"/>
      <c r="D155" s="2"/>
      <c r="E155" s="2"/>
    </row>
    <row r="156" spans="1:5" ht="30.75" customHeight="1">
      <c r="A156" s="2"/>
      <c r="C156" s="2"/>
      <c r="D156" s="2"/>
      <c r="E156" s="2"/>
    </row>
    <row r="157" spans="1:5" ht="30.75" customHeight="1">
      <c r="A157" s="2"/>
      <c r="C157" s="2"/>
      <c r="D157" s="2"/>
      <c r="E157" s="2"/>
    </row>
    <row r="158" spans="1:5" ht="30.75" customHeight="1">
      <c r="A158" s="2"/>
      <c r="C158" s="2"/>
      <c r="D158" s="2"/>
      <c r="E158" s="2"/>
    </row>
    <row r="159" spans="1:5" ht="30.75" customHeight="1">
      <c r="A159" s="2"/>
      <c r="C159" s="2"/>
      <c r="D159" s="2"/>
      <c r="E159" s="2"/>
    </row>
    <row r="160" spans="1:5" ht="30.75" customHeight="1">
      <c r="A160" s="2"/>
      <c r="C160" s="2"/>
      <c r="D160" s="2"/>
      <c r="E160" s="2"/>
    </row>
    <row r="161" spans="1:5" ht="30.75" customHeight="1">
      <c r="A161" s="2"/>
      <c r="C161" s="2"/>
      <c r="D161" s="2"/>
      <c r="E161" s="2"/>
    </row>
    <row r="162" spans="1:5" ht="30.75" customHeight="1">
      <c r="A162" s="2"/>
      <c r="C162" s="2"/>
      <c r="D162" s="2"/>
      <c r="E162" s="2"/>
    </row>
    <row r="163" spans="1:5" ht="30.75" customHeight="1">
      <c r="A163" s="2"/>
      <c r="C163" s="2"/>
      <c r="D163" s="2"/>
      <c r="E163" s="2"/>
    </row>
    <row r="164" spans="1:5" ht="30.75" customHeight="1">
      <c r="A164" s="2"/>
      <c r="C164" s="2"/>
      <c r="D164" s="2"/>
      <c r="E164" s="2"/>
    </row>
    <row r="165" spans="1:5" ht="30.75" customHeight="1">
      <c r="A165" s="2"/>
      <c r="C165" s="2"/>
      <c r="D165" s="2"/>
      <c r="E165" s="2"/>
    </row>
    <row r="166" spans="1:5" ht="30.75" customHeight="1">
      <c r="A166" s="2"/>
      <c r="C166" s="2"/>
      <c r="D166" s="2"/>
      <c r="E166" s="2"/>
    </row>
    <row r="167" spans="1:5" ht="30.75" customHeight="1">
      <c r="A167" s="2"/>
      <c r="C167" s="2"/>
      <c r="D167" s="2"/>
      <c r="E167" s="2"/>
    </row>
    <row r="168" spans="1:5" ht="30.75" customHeight="1">
      <c r="A168" s="2"/>
      <c r="C168" s="2"/>
      <c r="D168" s="2"/>
      <c r="E168" s="2"/>
    </row>
    <row r="169" spans="1:5" ht="30.75" customHeight="1">
      <c r="A169" s="2"/>
      <c r="C169" s="2"/>
      <c r="D169" s="2"/>
      <c r="E169" s="2"/>
    </row>
    <row r="170" spans="1:5" ht="30.75" customHeight="1">
      <c r="A170" s="2"/>
      <c r="C170" s="2"/>
      <c r="D170" s="2"/>
      <c r="E170" s="2"/>
    </row>
    <row r="171" spans="1:5" ht="30.75" customHeight="1">
      <c r="A171" s="2"/>
      <c r="C171" s="2"/>
      <c r="D171" s="2"/>
      <c r="E171" s="2"/>
    </row>
    <row r="172" spans="1:5" ht="30.75" customHeight="1">
      <c r="A172" s="2"/>
      <c r="C172" s="2"/>
      <c r="D172" s="2"/>
      <c r="E172" s="2"/>
    </row>
    <row r="173" spans="1:5" ht="30.75" customHeight="1">
      <c r="A173" s="2"/>
      <c r="C173" s="2"/>
      <c r="D173" s="2"/>
      <c r="E173" s="2"/>
    </row>
    <row r="174" spans="1:5" ht="30.75" customHeight="1">
      <c r="A174" s="2"/>
      <c r="C174" s="2"/>
      <c r="D174" s="2"/>
      <c r="E174" s="2"/>
    </row>
    <row r="175" spans="1:5" ht="30.75" customHeight="1">
      <c r="A175" s="2"/>
      <c r="C175" s="2"/>
      <c r="D175" s="2"/>
      <c r="E175" s="2"/>
    </row>
    <row r="176" spans="1:5" ht="30.75" customHeight="1">
      <c r="A176" s="2"/>
      <c r="C176" s="2"/>
      <c r="D176" s="2"/>
      <c r="E176" s="2"/>
    </row>
    <row r="177" spans="1:5" ht="30.75" customHeight="1">
      <c r="A177" s="2"/>
      <c r="C177" s="2"/>
      <c r="D177" s="2"/>
      <c r="E177" s="2"/>
    </row>
    <row r="178" spans="1:5" ht="30.75" customHeight="1">
      <c r="A178" s="2"/>
      <c r="C178" s="2"/>
      <c r="D178" s="2"/>
      <c r="E178" s="2"/>
    </row>
    <row r="179" spans="1:5" ht="30.75" customHeight="1">
      <c r="A179" s="2"/>
      <c r="C179" s="2"/>
      <c r="D179" s="2"/>
      <c r="E179" s="2"/>
    </row>
    <row r="180" spans="1:5" ht="30.75" customHeight="1">
      <c r="A180" s="2"/>
      <c r="C180" s="2"/>
      <c r="D180" s="2"/>
      <c r="E180" s="2"/>
    </row>
    <row r="181" spans="1:5" ht="30.75" customHeight="1">
      <c r="A181" s="2"/>
      <c r="C181" s="2"/>
      <c r="D181" s="2"/>
      <c r="E181" s="2"/>
    </row>
    <row r="182" spans="1:5" ht="30.75" customHeight="1">
      <c r="A182" s="2"/>
      <c r="C182" s="2"/>
      <c r="D182" s="2"/>
      <c r="E182" s="2"/>
    </row>
    <row r="183" spans="1:5" ht="30.75" customHeight="1">
      <c r="A183" s="2"/>
      <c r="C183" s="2"/>
      <c r="D183" s="2"/>
      <c r="E183" s="2"/>
    </row>
    <row r="184" spans="1:5" ht="30.75" customHeight="1">
      <c r="A184" s="2"/>
      <c r="C184" s="2"/>
      <c r="D184" s="2"/>
      <c r="E184" s="2"/>
    </row>
    <row r="185" spans="1:5" ht="30.75" customHeight="1">
      <c r="A185" s="2"/>
      <c r="C185" s="2"/>
      <c r="D185" s="2"/>
      <c r="E185" s="2"/>
    </row>
    <row r="186" spans="1:5" ht="30.75" customHeight="1">
      <c r="A186" s="2"/>
      <c r="C186" s="2"/>
      <c r="D186" s="2"/>
      <c r="E186" s="2"/>
    </row>
    <row r="187" spans="1:5" ht="30.75" customHeight="1">
      <c r="A187" s="2"/>
      <c r="C187" s="2"/>
      <c r="D187" s="2"/>
      <c r="E187" s="2"/>
    </row>
    <row r="188" spans="1:5" ht="30.75" customHeight="1">
      <c r="A188" s="2"/>
      <c r="C188" s="2"/>
      <c r="D188" s="2"/>
      <c r="E188" s="2"/>
    </row>
    <row r="189" spans="1:5" ht="30.75" customHeight="1">
      <c r="A189" s="2"/>
      <c r="C189" s="2"/>
      <c r="D189" s="2"/>
      <c r="E189" s="2"/>
    </row>
    <row r="190" spans="1:5" ht="30.75" customHeight="1">
      <c r="A190" s="2"/>
      <c r="C190" s="2"/>
      <c r="D190" s="2"/>
      <c r="E190" s="2"/>
    </row>
    <row r="191" spans="1:5" ht="30.75" customHeight="1">
      <c r="A191" s="2"/>
      <c r="C191" s="2"/>
      <c r="D191" s="2"/>
      <c r="E191" s="2"/>
    </row>
    <row r="192" spans="1:5" ht="30.75" customHeight="1">
      <c r="A192" s="2"/>
      <c r="C192" s="2"/>
      <c r="D192" s="2"/>
      <c r="E192" s="2"/>
    </row>
    <row r="193" spans="1:5" ht="30.75" customHeight="1">
      <c r="A193" s="2"/>
      <c r="C193" s="2"/>
      <c r="D193" s="2"/>
      <c r="E193" s="2"/>
    </row>
    <row r="194" spans="1:5" ht="30.75" customHeight="1">
      <c r="A194" s="2"/>
      <c r="C194" s="2"/>
      <c r="D194" s="2"/>
      <c r="E194" s="2"/>
    </row>
    <row r="195" spans="1:5" ht="30.75" customHeight="1">
      <c r="A195" s="2"/>
      <c r="C195" s="2"/>
      <c r="D195" s="2"/>
      <c r="E195" s="2"/>
    </row>
    <row r="196" spans="1:5" ht="30.75" customHeight="1">
      <c r="A196" s="2"/>
      <c r="C196" s="2"/>
      <c r="D196" s="2"/>
      <c r="E196" s="2"/>
    </row>
    <row r="197" spans="1:5" ht="30.75" customHeight="1">
      <c r="A197" s="2"/>
      <c r="C197" s="2"/>
      <c r="D197" s="2"/>
      <c r="E197" s="2"/>
    </row>
    <row r="198" spans="1:5" ht="30.75" customHeight="1">
      <c r="A198" s="2"/>
      <c r="C198" s="2"/>
      <c r="D198" s="2"/>
      <c r="E198" s="2"/>
    </row>
    <row r="199" spans="1:5" ht="30.75" customHeight="1">
      <c r="A199" s="2"/>
      <c r="C199" s="2"/>
      <c r="D199" s="2"/>
      <c r="E199" s="2"/>
    </row>
    <row r="200" spans="1:5" ht="30.75" customHeight="1">
      <c r="A200" s="2"/>
      <c r="C200" s="2"/>
      <c r="D200" s="2"/>
      <c r="E200" s="2"/>
    </row>
    <row r="201" spans="1:5" ht="30.75" customHeight="1">
      <c r="A201" s="2"/>
      <c r="C201" s="2"/>
      <c r="D201" s="2"/>
      <c r="E201" s="2"/>
    </row>
    <row r="202" spans="1:5" ht="30.75" customHeight="1">
      <c r="A202" s="2"/>
      <c r="C202" s="2"/>
      <c r="D202" s="2"/>
      <c r="E202" s="2"/>
    </row>
    <row r="203" spans="1:5" ht="30.75" customHeight="1">
      <c r="A203" s="2"/>
      <c r="C203" s="2"/>
      <c r="D203" s="2"/>
      <c r="E203" s="2"/>
    </row>
    <row r="204" spans="1:5" ht="30.75" customHeight="1">
      <c r="A204" s="2"/>
      <c r="C204" s="2"/>
      <c r="D204" s="2"/>
      <c r="E204" s="2"/>
    </row>
    <row r="205" spans="1:5" ht="30.75" customHeight="1">
      <c r="A205" s="2"/>
      <c r="C205" s="2"/>
      <c r="D205" s="2"/>
      <c r="E205" s="2"/>
    </row>
    <row r="206" spans="1:5" ht="30.75" customHeight="1">
      <c r="A206" s="2"/>
      <c r="C206" s="2"/>
      <c r="D206" s="2"/>
      <c r="E206" s="2"/>
    </row>
    <row r="207" spans="1:5" ht="30.75" customHeight="1">
      <c r="A207" s="2"/>
      <c r="C207" s="2"/>
      <c r="D207" s="2"/>
      <c r="E207" s="2"/>
    </row>
    <row r="208" spans="1:5" ht="30.75" customHeight="1">
      <c r="A208" s="2"/>
      <c r="C208" s="2"/>
      <c r="D208" s="2"/>
      <c r="E208" s="2"/>
    </row>
    <row r="209" spans="1:5" ht="30.75" customHeight="1">
      <c r="A209" s="2"/>
      <c r="C209" s="2"/>
      <c r="D209" s="2"/>
      <c r="E209" s="2"/>
    </row>
    <row r="210" spans="1:5" ht="30.75" customHeight="1">
      <c r="A210" s="2"/>
      <c r="C210" s="2"/>
      <c r="D210" s="2"/>
      <c r="E210" s="2"/>
    </row>
    <row r="211" spans="1:5" ht="30.75" customHeight="1">
      <c r="A211" s="2"/>
      <c r="C211" s="2"/>
      <c r="D211" s="2"/>
      <c r="E211" s="2"/>
    </row>
    <row r="212" spans="1:5" ht="30.75" customHeight="1">
      <c r="A212" s="2"/>
      <c r="C212" s="2"/>
      <c r="D212" s="2"/>
      <c r="E212" s="2"/>
    </row>
    <row r="213" spans="1:5" ht="30.75" customHeight="1">
      <c r="A213" s="2"/>
      <c r="C213" s="2"/>
      <c r="D213" s="2"/>
      <c r="E213" s="2"/>
    </row>
    <row r="214" spans="1:5" ht="30.75" customHeight="1">
      <c r="A214" s="2"/>
      <c r="C214" s="2"/>
      <c r="D214" s="2"/>
      <c r="E214" s="2"/>
    </row>
    <row r="215" spans="1:5" ht="30.75" customHeight="1">
      <c r="A215" s="2"/>
      <c r="C215" s="2"/>
      <c r="D215" s="2"/>
      <c r="E215" s="2"/>
    </row>
    <row r="216" spans="1:5" ht="30.75" customHeight="1">
      <c r="A216" s="2"/>
      <c r="C216" s="2"/>
      <c r="D216" s="2"/>
      <c r="E216" s="2"/>
    </row>
    <row r="217" spans="1:5" ht="30.75" customHeight="1">
      <c r="A217" s="2"/>
      <c r="C217" s="2"/>
      <c r="D217" s="2"/>
      <c r="E217" s="2"/>
    </row>
    <row r="218" spans="1:5" ht="30.75" customHeight="1">
      <c r="A218" s="2"/>
      <c r="C218" s="2"/>
      <c r="D218" s="2"/>
      <c r="E218" s="2"/>
    </row>
    <row r="219" spans="1:5" ht="30.75" customHeight="1">
      <c r="A219" s="2"/>
      <c r="C219" s="2"/>
      <c r="D219" s="2"/>
      <c r="E219" s="2"/>
    </row>
    <row r="220" spans="1:5" ht="30.75" customHeight="1">
      <c r="A220" s="2"/>
      <c r="C220" s="2"/>
      <c r="D220" s="2"/>
      <c r="E220" s="2"/>
    </row>
    <row r="221" spans="1:5" ht="30.75" customHeight="1">
      <c r="A221" s="2"/>
      <c r="C221" s="2"/>
      <c r="D221" s="2"/>
      <c r="E221" s="2"/>
    </row>
    <row r="222" spans="1:5" ht="30.75" customHeight="1">
      <c r="A222" s="2"/>
      <c r="C222" s="2"/>
      <c r="D222" s="2"/>
      <c r="E222" s="2"/>
    </row>
    <row r="223" spans="1:5" ht="30.75" customHeight="1">
      <c r="A223" s="2"/>
      <c r="C223" s="2"/>
      <c r="D223" s="2"/>
      <c r="E223" s="2"/>
    </row>
    <row r="224" spans="1:5" ht="30.75" customHeight="1">
      <c r="A224" s="2"/>
      <c r="C224" s="2"/>
      <c r="D224" s="2"/>
      <c r="E224" s="2"/>
    </row>
    <row r="225" spans="1:5" ht="30.75" customHeight="1">
      <c r="A225" s="2"/>
      <c r="C225" s="2"/>
      <c r="D225" s="2"/>
      <c r="E225" s="2"/>
    </row>
    <row r="226" spans="1:5" ht="30.75" customHeight="1">
      <c r="A226" s="2"/>
      <c r="C226" s="2"/>
      <c r="D226" s="2"/>
      <c r="E226" s="2"/>
    </row>
    <row r="227" spans="1:5" ht="30.75" customHeight="1">
      <c r="E227" s="19"/>
    </row>
    <row r="228" spans="1:5" ht="30.75" customHeight="1">
      <c r="E228" s="19"/>
    </row>
    <row r="229" spans="1:5" ht="30.75" customHeight="1">
      <c r="E229" s="19"/>
    </row>
    <row r="230" spans="1:5" ht="30.75" customHeight="1">
      <c r="E230" s="19"/>
    </row>
    <row r="231" spans="1:5" ht="30.75" customHeight="1">
      <c r="E231" s="19"/>
    </row>
    <row r="232" spans="1:5" ht="30.75" customHeight="1">
      <c r="E232" s="19"/>
    </row>
  </sheetData>
  <mergeCells count="9">
    <mergeCell ref="A39:F40"/>
    <mergeCell ref="A1:F1"/>
    <mergeCell ref="B3:F3"/>
    <mergeCell ref="B27:F27"/>
    <mergeCell ref="A38:E38"/>
    <mergeCell ref="B21:E21"/>
    <mergeCell ref="B22:F22"/>
    <mergeCell ref="B12:F12"/>
    <mergeCell ref="B32:F32"/>
  </mergeCells>
  <pageMargins left="0.7" right="0.7" top="0.75" bottom="0.75" header="0.3" footer="0.3"/>
  <pageSetup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2211-6588-4513-B8CA-2473A9EA7B2D}">
  <dimension ref="A1:G10"/>
  <sheetViews>
    <sheetView workbookViewId="0">
      <selection activeCell="F3" sqref="F3"/>
    </sheetView>
  </sheetViews>
  <sheetFormatPr defaultRowHeight="15"/>
  <cols>
    <col min="1" max="1" width="6" customWidth="1"/>
    <col min="2" max="2" width="32.7109375" customWidth="1"/>
    <col min="3" max="3" width="12.7109375" customWidth="1"/>
    <col min="4" max="4" width="12.5703125" customWidth="1"/>
    <col min="5" max="5" width="10.5703125" customWidth="1"/>
    <col min="6" max="6" width="13.42578125" customWidth="1"/>
  </cols>
  <sheetData>
    <row r="1" spans="1:7" s="2" customFormat="1" ht="49.5" customHeight="1">
      <c r="A1" s="212" t="s">
        <v>176</v>
      </c>
      <c r="B1" s="212"/>
      <c r="C1" s="212"/>
      <c r="D1" s="212"/>
      <c r="E1" s="212"/>
      <c r="F1" s="212"/>
      <c r="G1" s="3"/>
    </row>
    <row r="2" spans="1:7" s="9" customFormat="1" ht="30.75" customHeight="1">
      <c r="A2" s="21" t="s">
        <v>0</v>
      </c>
      <c r="B2" s="25" t="s">
        <v>1</v>
      </c>
      <c r="C2" s="21" t="s">
        <v>2</v>
      </c>
      <c r="D2" s="21" t="s">
        <v>3</v>
      </c>
      <c r="E2" s="22" t="s">
        <v>4</v>
      </c>
      <c r="F2" s="22" t="s">
        <v>5</v>
      </c>
    </row>
    <row r="3" spans="1:7" ht="65.25" customHeight="1">
      <c r="A3" s="151">
        <v>1</v>
      </c>
      <c r="B3" s="150" t="s">
        <v>158</v>
      </c>
      <c r="C3" s="89" t="s">
        <v>71</v>
      </c>
      <c r="D3" s="89">
        <v>1</v>
      </c>
      <c r="E3" s="136"/>
      <c r="F3" s="136"/>
    </row>
    <row r="4" spans="1:7" ht="25.5">
      <c r="A4" s="151">
        <f>A3+0.1</f>
        <v>1.1000000000000001</v>
      </c>
      <c r="B4" s="150" t="s">
        <v>162</v>
      </c>
      <c r="C4" s="89" t="s">
        <v>71</v>
      </c>
      <c r="D4" s="89">
        <v>1</v>
      </c>
      <c r="E4" s="136"/>
      <c r="F4" s="136"/>
    </row>
    <row r="5" spans="1:7">
      <c r="A5" s="89"/>
      <c r="B5" s="104" t="s">
        <v>53</v>
      </c>
      <c r="C5" s="152"/>
      <c r="D5" s="152"/>
      <c r="E5" s="152"/>
      <c r="F5" s="137" t="s">
        <v>200</v>
      </c>
    </row>
    <row r="6" spans="1:7">
      <c r="A6" s="213"/>
      <c r="B6" s="213"/>
      <c r="C6" s="213"/>
      <c r="D6" s="213"/>
      <c r="E6" s="213"/>
      <c r="F6" s="213"/>
    </row>
    <row r="7" spans="1:7" s="41" customFormat="1">
      <c r="A7" s="213"/>
      <c r="B7" s="213"/>
      <c r="C7" s="213"/>
      <c r="D7" s="213"/>
      <c r="E7" s="213"/>
      <c r="F7" s="213"/>
    </row>
    <row r="8" spans="1:7" s="41" customFormat="1"/>
    <row r="9" spans="1:7" s="41" customFormat="1"/>
    <row r="10" spans="1:7" s="41" customFormat="1"/>
  </sheetData>
  <mergeCells count="2">
    <mergeCell ref="A1:F1"/>
    <mergeCell ref="A6:F7"/>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2"/>
  <sheetViews>
    <sheetView zoomScale="80" zoomScaleNormal="80" workbookViewId="0">
      <selection activeCell="N6" sqref="N6"/>
    </sheetView>
  </sheetViews>
  <sheetFormatPr defaultColWidth="9.28515625" defaultRowHeight="15"/>
  <cols>
    <col min="1" max="1" width="4.7109375" style="4" customWidth="1"/>
    <col min="2" max="2" width="11.7109375" style="2" customWidth="1"/>
    <col min="3" max="3" width="29.28515625" style="2" customWidth="1"/>
    <col min="4" max="4" width="6.42578125" style="5" customWidth="1"/>
    <col min="5" max="5" width="9.5703125" style="6" customWidth="1"/>
    <col min="6" max="6" width="10.85546875" style="6" customWidth="1"/>
    <col min="7" max="7" width="13.7109375" style="6" customWidth="1"/>
    <col min="8" max="8" width="15.85546875" style="2" customWidth="1"/>
    <col min="9" max="9" width="12.85546875" style="2" customWidth="1"/>
    <col min="10" max="250" width="9.28515625" style="2"/>
    <col min="251" max="251" width="4.7109375" style="2" customWidth="1"/>
    <col min="252" max="252" width="11.7109375" style="2" customWidth="1"/>
    <col min="253" max="253" width="63.28515625" style="2" customWidth="1"/>
    <col min="254" max="254" width="10.7109375" style="2" bestFit="1" customWidth="1"/>
    <col min="255" max="255" width="10.7109375" style="2" customWidth="1"/>
    <col min="256" max="256" width="12.7109375" style="2" customWidth="1"/>
    <col min="257" max="257" width="15.5703125" style="2" customWidth="1"/>
    <col min="258" max="258" width="9.28515625" style="2"/>
    <col min="259" max="259" width="12.85546875" style="2" customWidth="1"/>
    <col min="260" max="506" width="9.28515625" style="2"/>
    <col min="507" max="507" width="4.7109375" style="2" customWidth="1"/>
    <col min="508" max="508" width="11.7109375" style="2" customWidth="1"/>
    <col min="509" max="509" width="63.28515625" style="2" customWidth="1"/>
    <col min="510" max="510" width="10.7109375" style="2" bestFit="1" customWidth="1"/>
    <col min="511" max="511" width="10.7109375" style="2" customWidth="1"/>
    <col min="512" max="512" width="12.7109375" style="2" customWidth="1"/>
    <col min="513" max="513" width="15.5703125" style="2" customWidth="1"/>
    <col min="514" max="514" width="9.28515625" style="2"/>
    <col min="515" max="515" width="12.85546875" style="2" customWidth="1"/>
    <col min="516" max="762" width="9.28515625" style="2"/>
    <col min="763" max="763" width="4.7109375" style="2" customWidth="1"/>
    <col min="764" max="764" width="11.7109375" style="2" customWidth="1"/>
    <col min="765" max="765" width="63.28515625" style="2" customWidth="1"/>
    <col min="766" max="766" width="10.7109375" style="2" bestFit="1" customWidth="1"/>
    <col min="767" max="767" width="10.7109375" style="2" customWidth="1"/>
    <col min="768" max="768" width="12.7109375" style="2" customWidth="1"/>
    <col min="769" max="769" width="15.5703125" style="2" customWidth="1"/>
    <col min="770" max="770" width="9.28515625" style="2"/>
    <col min="771" max="771" width="12.85546875" style="2" customWidth="1"/>
    <col min="772" max="1018" width="9.28515625" style="2"/>
    <col min="1019" max="1019" width="4.7109375" style="2" customWidth="1"/>
    <col min="1020" max="1020" width="11.7109375" style="2" customWidth="1"/>
    <col min="1021" max="1021" width="63.28515625" style="2" customWidth="1"/>
    <col min="1022" max="1022" width="10.7109375" style="2" bestFit="1" customWidth="1"/>
    <col min="1023" max="1023" width="10.7109375" style="2" customWidth="1"/>
    <col min="1024" max="1024" width="12.7109375" style="2" customWidth="1"/>
    <col min="1025" max="1025" width="15.5703125" style="2" customWidth="1"/>
    <col min="1026" max="1026" width="9.28515625" style="2"/>
    <col min="1027" max="1027" width="12.85546875" style="2" customWidth="1"/>
    <col min="1028" max="1274" width="9.28515625" style="2"/>
    <col min="1275" max="1275" width="4.7109375" style="2" customWidth="1"/>
    <col min="1276" max="1276" width="11.7109375" style="2" customWidth="1"/>
    <col min="1277" max="1277" width="63.28515625" style="2" customWidth="1"/>
    <col min="1278" max="1278" width="10.7109375" style="2" bestFit="1" customWidth="1"/>
    <col min="1279" max="1279" width="10.7109375" style="2" customWidth="1"/>
    <col min="1280" max="1280" width="12.7109375" style="2" customWidth="1"/>
    <col min="1281" max="1281" width="15.5703125" style="2" customWidth="1"/>
    <col min="1282" max="1282" width="9.28515625" style="2"/>
    <col min="1283" max="1283" width="12.85546875" style="2" customWidth="1"/>
    <col min="1284" max="1530" width="9.28515625" style="2"/>
    <col min="1531" max="1531" width="4.7109375" style="2" customWidth="1"/>
    <col min="1532" max="1532" width="11.7109375" style="2" customWidth="1"/>
    <col min="1533" max="1533" width="63.28515625" style="2" customWidth="1"/>
    <col min="1534" max="1534" width="10.7109375" style="2" bestFit="1" customWidth="1"/>
    <col min="1535" max="1535" width="10.7109375" style="2" customWidth="1"/>
    <col min="1536" max="1536" width="12.7109375" style="2" customWidth="1"/>
    <col min="1537" max="1537" width="15.5703125" style="2" customWidth="1"/>
    <col min="1538" max="1538" width="9.28515625" style="2"/>
    <col min="1539" max="1539" width="12.85546875" style="2" customWidth="1"/>
    <col min="1540" max="1786" width="9.28515625" style="2"/>
    <col min="1787" max="1787" width="4.7109375" style="2" customWidth="1"/>
    <col min="1788" max="1788" width="11.7109375" style="2" customWidth="1"/>
    <col min="1789" max="1789" width="63.28515625" style="2" customWidth="1"/>
    <col min="1790" max="1790" width="10.7109375" style="2" bestFit="1" customWidth="1"/>
    <col min="1791" max="1791" width="10.7109375" style="2" customWidth="1"/>
    <col min="1792" max="1792" width="12.7109375" style="2" customWidth="1"/>
    <col min="1793" max="1793" width="15.5703125" style="2" customWidth="1"/>
    <col min="1794" max="1794" width="9.28515625" style="2"/>
    <col min="1795" max="1795" width="12.85546875" style="2" customWidth="1"/>
    <col min="1796" max="2042" width="9.28515625" style="2"/>
    <col min="2043" max="2043" width="4.7109375" style="2" customWidth="1"/>
    <col min="2044" max="2044" width="11.7109375" style="2" customWidth="1"/>
    <col min="2045" max="2045" width="63.28515625" style="2" customWidth="1"/>
    <col min="2046" max="2046" width="10.7109375" style="2" bestFit="1" customWidth="1"/>
    <col min="2047" max="2047" width="10.7109375" style="2" customWidth="1"/>
    <col min="2048" max="2048" width="12.7109375" style="2" customWidth="1"/>
    <col min="2049" max="2049" width="15.5703125" style="2" customWidth="1"/>
    <col min="2050" max="2050" width="9.28515625" style="2"/>
    <col min="2051" max="2051" width="12.85546875" style="2" customWidth="1"/>
    <col min="2052" max="2298" width="9.28515625" style="2"/>
    <col min="2299" max="2299" width="4.7109375" style="2" customWidth="1"/>
    <col min="2300" max="2300" width="11.7109375" style="2" customWidth="1"/>
    <col min="2301" max="2301" width="63.28515625" style="2" customWidth="1"/>
    <col min="2302" max="2302" width="10.7109375" style="2" bestFit="1" customWidth="1"/>
    <col min="2303" max="2303" width="10.7109375" style="2" customWidth="1"/>
    <col min="2304" max="2304" width="12.7109375" style="2" customWidth="1"/>
    <col min="2305" max="2305" width="15.5703125" style="2" customWidth="1"/>
    <col min="2306" max="2306" width="9.28515625" style="2"/>
    <col min="2307" max="2307" width="12.85546875" style="2" customWidth="1"/>
    <col min="2308" max="2554" width="9.28515625" style="2"/>
    <col min="2555" max="2555" width="4.7109375" style="2" customWidth="1"/>
    <col min="2556" max="2556" width="11.7109375" style="2" customWidth="1"/>
    <col min="2557" max="2557" width="63.28515625" style="2" customWidth="1"/>
    <col min="2558" max="2558" width="10.7109375" style="2" bestFit="1" customWidth="1"/>
    <col min="2559" max="2559" width="10.7109375" style="2" customWidth="1"/>
    <col min="2560" max="2560" width="12.7109375" style="2" customWidth="1"/>
    <col min="2561" max="2561" width="15.5703125" style="2" customWidth="1"/>
    <col min="2562" max="2562" width="9.28515625" style="2"/>
    <col min="2563" max="2563" width="12.85546875" style="2" customWidth="1"/>
    <col min="2564" max="2810" width="9.28515625" style="2"/>
    <col min="2811" max="2811" width="4.7109375" style="2" customWidth="1"/>
    <col min="2812" max="2812" width="11.7109375" style="2" customWidth="1"/>
    <col min="2813" max="2813" width="63.28515625" style="2" customWidth="1"/>
    <col min="2814" max="2814" width="10.7109375" style="2" bestFit="1" customWidth="1"/>
    <col min="2815" max="2815" width="10.7109375" style="2" customWidth="1"/>
    <col min="2816" max="2816" width="12.7109375" style="2" customWidth="1"/>
    <col min="2817" max="2817" width="15.5703125" style="2" customWidth="1"/>
    <col min="2818" max="2818" width="9.28515625" style="2"/>
    <col min="2819" max="2819" width="12.85546875" style="2" customWidth="1"/>
    <col min="2820" max="3066" width="9.28515625" style="2"/>
    <col min="3067" max="3067" width="4.7109375" style="2" customWidth="1"/>
    <col min="3068" max="3068" width="11.7109375" style="2" customWidth="1"/>
    <col min="3069" max="3069" width="63.28515625" style="2" customWidth="1"/>
    <col min="3070" max="3070" width="10.7109375" style="2" bestFit="1" customWidth="1"/>
    <col min="3071" max="3071" width="10.7109375" style="2" customWidth="1"/>
    <col min="3072" max="3072" width="12.7109375" style="2" customWidth="1"/>
    <col min="3073" max="3073" width="15.5703125" style="2" customWidth="1"/>
    <col min="3074" max="3074" width="9.28515625" style="2"/>
    <col min="3075" max="3075" width="12.85546875" style="2" customWidth="1"/>
    <col min="3076" max="3322" width="9.28515625" style="2"/>
    <col min="3323" max="3323" width="4.7109375" style="2" customWidth="1"/>
    <col min="3324" max="3324" width="11.7109375" style="2" customWidth="1"/>
    <col min="3325" max="3325" width="63.28515625" style="2" customWidth="1"/>
    <col min="3326" max="3326" width="10.7109375" style="2" bestFit="1" customWidth="1"/>
    <col min="3327" max="3327" width="10.7109375" style="2" customWidth="1"/>
    <col min="3328" max="3328" width="12.7109375" style="2" customWidth="1"/>
    <col min="3329" max="3329" width="15.5703125" style="2" customWidth="1"/>
    <col min="3330" max="3330" width="9.28515625" style="2"/>
    <col min="3331" max="3331" width="12.85546875" style="2" customWidth="1"/>
    <col min="3332" max="3578" width="9.28515625" style="2"/>
    <col min="3579" max="3579" width="4.7109375" style="2" customWidth="1"/>
    <col min="3580" max="3580" width="11.7109375" style="2" customWidth="1"/>
    <col min="3581" max="3581" width="63.28515625" style="2" customWidth="1"/>
    <col min="3582" max="3582" width="10.7109375" style="2" bestFit="1" customWidth="1"/>
    <col min="3583" max="3583" width="10.7109375" style="2" customWidth="1"/>
    <col min="3584" max="3584" width="12.7109375" style="2" customWidth="1"/>
    <col min="3585" max="3585" width="15.5703125" style="2" customWidth="1"/>
    <col min="3586" max="3586" width="9.28515625" style="2"/>
    <col min="3587" max="3587" width="12.85546875" style="2" customWidth="1"/>
    <col min="3588" max="3834" width="9.28515625" style="2"/>
    <col min="3835" max="3835" width="4.7109375" style="2" customWidth="1"/>
    <col min="3836" max="3836" width="11.7109375" style="2" customWidth="1"/>
    <col min="3837" max="3837" width="63.28515625" style="2" customWidth="1"/>
    <col min="3838" max="3838" width="10.7109375" style="2" bestFit="1" customWidth="1"/>
    <col min="3839" max="3839" width="10.7109375" style="2" customWidth="1"/>
    <col min="3840" max="3840" width="12.7109375" style="2" customWidth="1"/>
    <col min="3841" max="3841" width="15.5703125" style="2" customWidth="1"/>
    <col min="3842" max="3842" width="9.28515625" style="2"/>
    <col min="3843" max="3843" width="12.85546875" style="2" customWidth="1"/>
    <col min="3844" max="4090" width="9.28515625" style="2"/>
    <col min="4091" max="4091" width="4.7109375" style="2" customWidth="1"/>
    <col min="4092" max="4092" width="11.7109375" style="2" customWidth="1"/>
    <col min="4093" max="4093" width="63.28515625" style="2" customWidth="1"/>
    <col min="4094" max="4094" width="10.7109375" style="2" bestFit="1" customWidth="1"/>
    <col min="4095" max="4095" width="10.7109375" style="2" customWidth="1"/>
    <col min="4096" max="4096" width="12.7109375" style="2" customWidth="1"/>
    <col min="4097" max="4097" width="15.5703125" style="2" customWidth="1"/>
    <col min="4098" max="4098" width="9.28515625" style="2"/>
    <col min="4099" max="4099" width="12.85546875" style="2" customWidth="1"/>
    <col min="4100" max="4346" width="9.28515625" style="2"/>
    <col min="4347" max="4347" width="4.7109375" style="2" customWidth="1"/>
    <col min="4348" max="4348" width="11.7109375" style="2" customWidth="1"/>
    <col min="4349" max="4349" width="63.28515625" style="2" customWidth="1"/>
    <col min="4350" max="4350" width="10.7109375" style="2" bestFit="1" customWidth="1"/>
    <col min="4351" max="4351" width="10.7109375" style="2" customWidth="1"/>
    <col min="4352" max="4352" width="12.7109375" style="2" customWidth="1"/>
    <col min="4353" max="4353" width="15.5703125" style="2" customWidth="1"/>
    <col min="4354" max="4354" width="9.28515625" style="2"/>
    <col min="4355" max="4355" width="12.85546875" style="2" customWidth="1"/>
    <col min="4356" max="4602" width="9.28515625" style="2"/>
    <col min="4603" max="4603" width="4.7109375" style="2" customWidth="1"/>
    <col min="4604" max="4604" width="11.7109375" style="2" customWidth="1"/>
    <col min="4605" max="4605" width="63.28515625" style="2" customWidth="1"/>
    <col min="4606" max="4606" width="10.7109375" style="2" bestFit="1" customWidth="1"/>
    <col min="4607" max="4607" width="10.7109375" style="2" customWidth="1"/>
    <col min="4608" max="4608" width="12.7109375" style="2" customWidth="1"/>
    <col min="4609" max="4609" width="15.5703125" style="2" customWidth="1"/>
    <col min="4610" max="4610" width="9.28515625" style="2"/>
    <col min="4611" max="4611" width="12.85546875" style="2" customWidth="1"/>
    <col min="4612" max="4858" width="9.28515625" style="2"/>
    <col min="4859" max="4859" width="4.7109375" style="2" customWidth="1"/>
    <col min="4860" max="4860" width="11.7109375" style="2" customWidth="1"/>
    <col min="4861" max="4861" width="63.28515625" style="2" customWidth="1"/>
    <col min="4862" max="4862" width="10.7109375" style="2" bestFit="1" customWidth="1"/>
    <col min="4863" max="4863" width="10.7109375" style="2" customWidth="1"/>
    <col min="4864" max="4864" width="12.7109375" style="2" customWidth="1"/>
    <col min="4865" max="4865" width="15.5703125" style="2" customWidth="1"/>
    <col min="4866" max="4866" width="9.28515625" style="2"/>
    <col min="4867" max="4867" width="12.85546875" style="2" customWidth="1"/>
    <col min="4868" max="5114" width="9.28515625" style="2"/>
    <col min="5115" max="5115" width="4.7109375" style="2" customWidth="1"/>
    <col min="5116" max="5116" width="11.7109375" style="2" customWidth="1"/>
    <col min="5117" max="5117" width="63.28515625" style="2" customWidth="1"/>
    <col min="5118" max="5118" width="10.7109375" style="2" bestFit="1" customWidth="1"/>
    <col min="5119" max="5119" width="10.7109375" style="2" customWidth="1"/>
    <col min="5120" max="5120" width="12.7109375" style="2" customWidth="1"/>
    <col min="5121" max="5121" width="15.5703125" style="2" customWidth="1"/>
    <col min="5122" max="5122" width="9.28515625" style="2"/>
    <col min="5123" max="5123" width="12.85546875" style="2" customWidth="1"/>
    <col min="5124" max="5370" width="9.28515625" style="2"/>
    <col min="5371" max="5371" width="4.7109375" style="2" customWidth="1"/>
    <col min="5372" max="5372" width="11.7109375" style="2" customWidth="1"/>
    <col min="5373" max="5373" width="63.28515625" style="2" customWidth="1"/>
    <col min="5374" max="5374" width="10.7109375" style="2" bestFit="1" customWidth="1"/>
    <col min="5375" max="5375" width="10.7109375" style="2" customWidth="1"/>
    <col min="5376" max="5376" width="12.7109375" style="2" customWidth="1"/>
    <col min="5377" max="5377" width="15.5703125" style="2" customWidth="1"/>
    <col min="5378" max="5378" width="9.28515625" style="2"/>
    <col min="5379" max="5379" width="12.85546875" style="2" customWidth="1"/>
    <col min="5380" max="5626" width="9.28515625" style="2"/>
    <col min="5627" max="5627" width="4.7109375" style="2" customWidth="1"/>
    <col min="5628" max="5628" width="11.7109375" style="2" customWidth="1"/>
    <col min="5629" max="5629" width="63.28515625" style="2" customWidth="1"/>
    <col min="5630" max="5630" width="10.7109375" style="2" bestFit="1" customWidth="1"/>
    <col min="5631" max="5631" width="10.7109375" style="2" customWidth="1"/>
    <col min="5632" max="5632" width="12.7109375" style="2" customWidth="1"/>
    <col min="5633" max="5633" width="15.5703125" style="2" customWidth="1"/>
    <col min="5634" max="5634" width="9.28515625" style="2"/>
    <col min="5635" max="5635" width="12.85546875" style="2" customWidth="1"/>
    <col min="5636" max="5882" width="9.28515625" style="2"/>
    <col min="5883" max="5883" width="4.7109375" style="2" customWidth="1"/>
    <col min="5884" max="5884" width="11.7109375" style="2" customWidth="1"/>
    <col min="5885" max="5885" width="63.28515625" style="2" customWidth="1"/>
    <col min="5886" max="5886" width="10.7109375" style="2" bestFit="1" customWidth="1"/>
    <col min="5887" max="5887" width="10.7109375" style="2" customWidth="1"/>
    <col min="5888" max="5888" width="12.7109375" style="2" customWidth="1"/>
    <col min="5889" max="5889" width="15.5703125" style="2" customWidth="1"/>
    <col min="5890" max="5890" width="9.28515625" style="2"/>
    <col min="5891" max="5891" width="12.85546875" style="2" customWidth="1"/>
    <col min="5892" max="6138" width="9.28515625" style="2"/>
    <col min="6139" max="6139" width="4.7109375" style="2" customWidth="1"/>
    <col min="6140" max="6140" width="11.7109375" style="2" customWidth="1"/>
    <col min="6141" max="6141" width="63.28515625" style="2" customWidth="1"/>
    <col min="6142" max="6142" width="10.7109375" style="2" bestFit="1" customWidth="1"/>
    <col min="6143" max="6143" width="10.7109375" style="2" customWidth="1"/>
    <col min="6144" max="6144" width="12.7109375" style="2" customWidth="1"/>
    <col min="6145" max="6145" width="15.5703125" style="2" customWidth="1"/>
    <col min="6146" max="6146" width="9.28515625" style="2"/>
    <col min="6147" max="6147" width="12.85546875" style="2" customWidth="1"/>
    <col min="6148" max="6394" width="9.28515625" style="2"/>
    <col min="6395" max="6395" width="4.7109375" style="2" customWidth="1"/>
    <col min="6396" max="6396" width="11.7109375" style="2" customWidth="1"/>
    <col min="6397" max="6397" width="63.28515625" style="2" customWidth="1"/>
    <col min="6398" max="6398" width="10.7109375" style="2" bestFit="1" customWidth="1"/>
    <col min="6399" max="6399" width="10.7109375" style="2" customWidth="1"/>
    <col min="6400" max="6400" width="12.7109375" style="2" customWidth="1"/>
    <col min="6401" max="6401" width="15.5703125" style="2" customWidth="1"/>
    <col min="6402" max="6402" width="9.28515625" style="2"/>
    <col min="6403" max="6403" width="12.85546875" style="2" customWidth="1"/>
    <col min="6404" max="6650" width="9.28515625" style="2"/>
    <col min="6651" max="6651" width="4.7109375" style="2" customWidth="1"/>
    <col min="6652" max="6652" width="11.7109375" style="2" customWidth="1"/>
    <col min="6653" max="6653" width="63.28515625" style="2" customWidth="1"/>
    <col min="6654" max="6654" width="10.7109375" style="2" bestFit="1" customWidth="1"/>
    <col min="6655" max="6655" width="10.7109375" style="2" customWidth="1"/>
    <col min="6656" max="6656" width="12.7109375" style="2" customWidth="1"/>
    <col min="6657" max="6657" width="15.5703125" style="2" customWidth="1"/>
    <col min="6658" max="6658" width="9.28515625" style="2"/>
    <col min="6659" max="6659" width="12.85546875" style="2" customWidth="1"/>
    <col min="6660" max="6906" width="9.28515625" style="2"/>
    <col min="6907" max="6907" width="4.7109375" style="2" customWidth="1"/>
    <col min="6908" max="6908" width="11.7109375" style="2" customWidth="1"/>
    <col min="6909" max="6909" width="63.28515625" style="2" customWidth="1"/>
    <col min="6910" max="6910" width="10.7109375" style="2" bestFit="1" customWidth="1"/>
    <col min="6911" max="6911" width="10.7109375" style="2" customWidth="1"/>
    <col min="6912" max="6912" width="12.7109375" style="2" customWidth="1"/>
    <col min="6913" max="6913" width="15.5703125" style="2" customWidth="1"/>
    <col min="6914" max="6914" width="9.28515625" style="2"/>
    <col min="6915" max="6915" width="12.85546875" style="2" customWidth="1"/>
    <col min="6916" max="7162" width="9.28515625" style="2"/>
    <col min="7163" max="7163" width="4.7109375" style="2" customWidth="1"/>
    <col min="7164" max="7164" width="11.7109375" style="2" customWidth="1"/>
    <col min="7165" max="7165" width="63.28515625" style="2" customWidth="1"/>
    <col min="7166" max="7166" width="10.7109375" style="2" bestFit="1" customWidth="1"/>
    <col min="7167" max="7167" width="10.7109375" style="2" customWidth="1"/>
    <col min="7168" max="7168" width="12.7109375" style="2" customWidth="1"/>
    <col min="7169" max="7169" width="15.5703125" style="2" customWidth="1"/>
    <col min="7170" max="7170" width="9.28515625" style="2"/>
    <col min="7171" max="7171" width="12.85546875" style="2" customWidth="1"/>
    <col min="7172" max="7418" width="9.28515625" style="2"/>
    <col min="7419" max="7419" width="4.7109375" style="2" customWidth="1"/>
    <col min="7420" max="7420" width="11.7109375" style="2" customWidth="1"/>
    <col min="7421" max="7421" width="63.28515625" style="2" customWidth="1"/>
    <col min="7422" max="7422" width="10.7109375" style="2" bestFit="1" customWidth="1"/>
    <col min="7423" max="7423" width="10.7109375" style="2" customWidth="1"/>
    <col min="7424" max="7424" width="12.7109375" style="2" customWidth="1"/>
    <col min="7425" max="7425" width="15.5703125" style="2" customWidth="1"/>
    <col min="7426" max="7426" width="9.28515625" style="2"/>
    <col min="7427" max="7427" width="12.85546875" style="2" customWidth="1"/>
    <col min="7428" max="7674" width="9.28515625" style="2"/>
    <col min="7675" max="7675" width="4.7109375" style="2" customWidth="1"/>
    <col min="7676" max="7676" width="11.7109375" style="2" customWidth="1"/>
    <col min="7677" max="7677" width="63.28515625" style="2" customWidth="1"/>
    <col min="7678" max="7678" width="10.7109375" style="2" bestFit="1" customWidth="1"/>
    <col min="7679" max="7679" width="10.7109375" style="2" customWidth="1"/>
    <col min="7680" max="7680" width="12.7109375" style="2" customWidth="1"/>
    <col min="7681" max="7681" width="15.5703125" style="2" customWidth="1"/>
    <col min="7682" max="7682" width="9.28515625" style="2"/>
    <col min="7683" max="7683" width="12.85546875" style="2" customWidth="1"/>
    <col min="7684" max="7930" width="9.28515625" style="2"/>
    <col min="7931" max="7931" width="4.7109375" style="2" customWidth="1"/>
    <col min="7932" max="7932" width="11.7109375" style="2" customWidth="1"/>
    <col min="7933" max="7933" width="63.28515625" style="2" customWidth="1"/>
    <col min="7934" max="7934" width="10.7109375" style="2" bestFit="1" customWidth="1"/>
    <col min="7935" max="7935" width="10.7109375" style="2" customWidth="1"/>
    <col min="7936" max="7936" width="12.7109375" style="2" customWidth="1"/>
    <col min="7937" max="7937" width="15.5703125" style="2" customWidth="1"/>
    <col min="7938" max="7938" width="9.28515625" style="2"/>
    <col min="7939" max="7939" width="12.85546875" style="2" customWidth="1"/>
    <col min="7940" max="8186" width="9.28515625" style="2"/>
    <col min="8187" max="8187" width="4.7109375" style="2" customWidth="1"/>
    <col min="8188" max="8188" width="11.7109375" style="2" customWidth="1"/>
    <col min="8189" max="8189" width="63.28515625" style="2" customWidth="1"/>
    <col min="8190" max="8190" width="10.7109375" style="2" bestFit="1" customWidth="1"/>
    <col min="8191" max="8191" width="10.7109375" style="2" customWidth="1"/>
    <col min="8192" max="8192" width="12.7109375" style="2" customWidth="1"/>
    <col min="8193" max="8193" width="15.5703125" style="2" customWidth="1"/>
    <col min="8194" max="8194" width="9.28515625" style="2"/>
    <col min="8195" max="8195" width="12.85546875" style="2" customWidth="1"/>
    <col min="8196" max="8442" width="9.28515625" style="2"/>
    <col min="8443" max="8443" width="4.7109375" style="2" customWidth="1"/>
    <col min="8444" max="8444" width="11.7109375" style="2" customWidth="1"/>
    <col min="8445" max="8445" width="63.28515625" style="2" customWidth="1"/>
    <col min="8446" max="8446" width="10.7109375" style="2" bestFit="1" customWidth="1"/>
    <col min="8447" max="8447" width="10.7109375" style="2" customWidth="1"/>
    <col min="8448" max="8448" width="12.7109375" style="2" customWidth="1"/>
    <col min="8449" max="8449" width="15.5703125" style="2" customWidth="1"/>
    <col min="8450" max="8450" width="9.28515625" style="2"/>
    <col min="8451" max="8451" width="12.85546875" style="2" customWidth="1"/>
    <col min="8452" max="8698" width="9.28515625" style="2"/>
    <col min="8699" max="8699" width="4.7109375" style="2" customWidth="1"/>
    <col min="8700" max="8700" width="11.7109375" style="2" customWidth="1"/>
    <col min="8701" max="8701" width="63.28515625" style="2" customWidth="1"/>
    <col min="8702" max="8702" width="10.7109375" style="2" bestFit="1" customWidth="1"/>
    <col min="8703" max="8703" width="10.7109375" style="2" customWidth="1"/>
    <col min="8704" max="8704" width="12.7109375" style="2" customWidth="1"/>
    <col min="8705" max="8705" width="15.5703125" style="2" customWidth="1"/>
    <col min="8706" max="8706" width="9.28515625" style="2"/>
    <col min="8707" max="8707" width="12.85546875" style="2" customWidth="1"/>
    <col min="8708" max="8954" width="9.28515625" style="2"/>
    <col min="8955" max="8955" width="4.7109375" style="2" customWidth="1"/>
    <col min="8956" max="8956" width="11.7109375" style="2" customWidth="1"/>
    <col min="8957" max="8957" width="63.28515625" style="2" customWidth="1"/>
    <col min="8958" max="8958" width="10.7109375" style="2" bestFit="1" customWidth="1"/>
    <col min="8959" max="8959" width="10.7109375" style="2" customWidth="1"/>
    <col min="8960" max="8960" width="12.7109375" style="2" customWidth="1"/>
    <col min="8961" max="8961" width="15.5703125" style="2" customWidth="1"/>
    <col min="8962" max="8962" width="9.28515625" style="2"/>
    <col min="8963" max="8963" width="12.85546875" style="2" customWidth="1"/>
    <col min="8964" max="9210" width="9.28515625" style="2"/>
    <col min="9211" max="9211" width="4.7109375" style="2" customWidth="1"/>
    <col min="9212" max="9212" width="11.7109375" style="2" customWidth="1"/>
    <col min="9213" max="9213" width="63.28515625" style="2" customWidth="1"/>
    <col min="9214" max="9214" width="10.7109375" style="2" bestFit="1" customWidth="1"/>
    <col min="9215" max="9215" width="10.7109375" style="2" customWidth="1"/>
    <col min="9216" max="9216" width="12.7109375" style="2" customWidth="1"/>
    <col min="9217" max="9217" width="15.5703125" style="2" customWidth="1"/>
    <col min="9218" max="9218" width="9.28515625" style="2"/>
    <col min="9219" max="9219" width="12.85546875" style="2" customWidth="1"/>
    <col min="9220" max="9466" width="9.28515625" style="2"/>
    <col min="9467" max="9467" width="4.7109375" style="2" customWidth="1"/>
    <col min="9468" max="9468" width="11.7109375" style="2" customWidth="1"/>
    <col min="9469" max="9469" width="63.28515625" style="2" customWidth="1"/>
    <col min="9470" max="9470" width="10.7109375" style="2" bestFit="1" customWidth="1"/>
    <col min="9471" max="9471" width="10.7109375" style="2" customWidth="1"/>
    <col min="9472" max="9472" width="12.7109375" style="2" customWidth="1"/>
    <col min="9473" max="9473" width="15.5703125" style="2" customWidth="1"/>
    <col min="9474" max="9474" width="9.28515625" style="2"/>
    <col min="9475" max="9475" width="12.85546875" style="2" customWidth="1"/>
    <col min="9476" max="9722" width="9.28515625" style="2"/>
    <col min="9723" max="9723" width="4.7109375" style="2" customWidth="1"/>
    <col min="9724" max="9724" width="11.7109375" style="2" customWidth="1"/>
    <col min="9725" max="9725" width="63.28515625" style="2" customWidth="1"/>
    <col min="9726" max="9726" width="10.7109375" style="2" bestFit="1" customWidth="1"/>
    <col min="9727" max="9727" width="10.7109375" style="2" customWidth="1"/>
    <col min="9728" max="9728" width="12.7109375" style="2" customWidth="1"/>
    <col min="9729" max="9729" width="15.5703125" style="2" customWidth="1"/>
    <col min="9730" max="9730" width="9.28515625" style="2"/>
    <col min="9731" max="9731" width="12.85546875" style="2" customWidth="1"/>
    <col min="9732" max="9978" width="9.28515625" style="2"/>
    <col min="9979" max="9979" width="4.7109375" style="2" customWidth="1"/>
    <col min="9980" max="9980" width="11.7109375" style="2" customWidth="1"/>
    <col min="9981" max="9981" width="63.28515625" style="2" customWidth="1"/>
    <col min="9982" max="9982" width="10.7109375" style="2" bestFit="1" customWidth="1"/>
    <col min="9983" max="9983" width="10.7109375" style="2" customWidth="1"/>
    <col min="9984" max="9984" width="12.7109375" style="2" customWidth="1"/>
    <col min="9985" max="9985" width="15.5703125" style="2" customWidth="1"/>
    <col min="9986" max="9986" width="9.28515625" style="2"/>
    <col min="9987" max="9987" width="12.85546875" style="2" customWidth="1"/>
    <col min="9988" max="10234" width="9.28515625" style="2"/>
    <col min="10235" max="10235" width="4.7109375" style="2" customWidth="1"/>
    <col min="10236" max="10236" width="11.7109375" style="2" customWidth="1"/>
    <col min="10237" max="10237" width="63.28515625" style="2" customWidth="1"/>
    <col min="10238" max="10238" width="10.7109375" style="2" bestFit="1" customWidth="1"/>
    <col min="10239" max="10239" width="10.7109375" style="2" customWidth="1"/>
    <col min="10240" max="10240" width="12.7109375" style="2" customWidth="1"/>
    <col min="10241" max="10241" width="15.5703125" style="2" customWidth="1"/>
    <col min="10242" max="10242" width="9.28515625" style="2"/>
    <col min="10243" max="10243" width="12.85546875" style="2" customWidth="1"/>
    <col min="10244" max="10490" width="9.28515625" style="2"/>
    <col min="10491" max="10491" width="4.7109375" style="2" customWidth="1"/>
    <col min="10492" max="10492" width="11.7109375" style="2" customWidth="1"/>
    <col min="10493" max="10493" width="63.28515625" style="2" customWidth="1"/>
    <col min="10494" max="10494" width="10.7109375" style="2" bestFit="1" customWidth="1"/>
    <col min="10495" max="10495" width="10.7109375" style="2" customWidth="1"/>
    <col min="10496" max="10496" width="12.7109375" style="2" customWidth="1"/>
    <col min="10497" max="10497" width="15.5703125" style="2" customWidth="1"/>
    <col min="10498" max="10498" width="9.28515625" style="2"/>
    <col min="10499" max="10499" width="12.85546875" style="2" customWidth="1"/>
    <col min="10500" max="10746" width="9.28515625" style="2"/>
    <col min="10747" max="10747" width="4.7109375" style="2" customWidth="1"/>
    <col min="10748" max="10748" width="11.7109375" style="2" customWidth="1"/>
    <col min="10749" max="10749" width="63.28515625" style="2" customWidth="1"/>
    <col min="10750" max="10750" width="10.7109375" style="2" bestFit="1" customWidth="1"/>
    <col min="10751" max="10751" width="10.7109375" style="2" customWidth="1"/>
    <col min="10752" max="10752" width="12.7109375" style="2" customWidth="1"/>
    <col min="10753" max="10753" width="15.5703125" style="2" customWidth="1"/>
    <col min="10754" max="10754" width="9.28515625" style="2"/>
    <col min="10755" max="10755" width="12.85546875" style="2" customWidth="1"/>
    <col min="10756" max="11002" width="9.28515625" style="2"/>
    <col min="11003" max="11003" width="4.7109375" style="2" customWidth="1"/>
    <col min="11004" max="11004" width="11.7109375" style="2" customWidth="1"/>
    <col min="11005" max="11005" width="63.28515625" style="2" customWidth="1"/>
    <col min="11006" max="11006" width="10.7109375" style="2" bestFit="1" customWidth="1"/>
    <col min="11007" max="11007" width="10.7109375" style="2" customWidth="1"/>
    <col min="11008" max="11008" width="12.7109375" style="2" customWidth="1"/>
    <col min="11009" max="11009" width="15.5703125" style="2" customWidth="1"/>
    <col min="11010" max="11010" width="9.28515625" style="2"/>
    <col min="11011" max="11011" width="12.85546875" style="2" customWidth="1"/>
    <col min="11012" max="11258" width="9.28515625" style="2"/>
    <col min="11259" max="11259" width="4.7109375" style="2" customWidth="1"/>
    <col min="11260" max="11260" width="11.7109375" style="2" customWidth="1"/>
    <col min="11261" max="11261" width="63.28515625" style="2" customWidth="1"/>
    <col min="11262" max="11262" width="10.7109375" style="2" bestFit="1" customWidth="1"/>
    <col min="11263" max="11263" width="10.7109375" style="2" customWidth="1"/>
    <col min="11264" max="11264" width="12.7109375" style="2" customWidth="1"/>
    <col min="11265" max="11265" width="15.5703125" style="2" customWidth="1"/>
    <col min="11266" max="11266" width="9.28515625" style="2"/>
    <col min="11267" max="11267" width="12.85546875" style="2" customWidth="1"/>
    <col min="11268" max="11514" width="9.28515625" style="2"/>
    <col min="11515" max="11515" width="4.7109375" style="2" customWidth="1"/>
    <col min="11516" max="11516" width="11.7109375" style="2" customWidth="1"/>
    <col min="11517" max="11517" width="63.28515625" style="2" customWidth="1"/>
    <col min="11518" max="11518" width="10.7109375" style="2" bestFit="1" customWidth="1"/>
    <col min="11519" max="11519" width="10.7109375" style="2" customWidth="1"/>
    <col min="11520" max="11520" width="12.7109375" style="2" customWidth="1"/>
    <col min="11521" max="11521" width="15.5703125" style="2" customWidth="1"/>
    <col min="11522" max="11522" width="9.28515625" style="2"/>
    <col min="11523" max="11523" width="12.85546875" style="2" customWidth="1"/>
    <col min="11524" max="11770" width="9.28515625" style="2"/>
    <col min="11771" max="11771" width="4.7109375" style="2" customWidth="1"/>
    <col min="11772" max="11772" width="11.7109375" style="2" customWidth="1"/>
    <col min="11773" max="11773" width="63.28515625" style="2" customWidth="1"/>
    <col min="11774" max="11774" width="10.7109375" style="2" bestFit="1" customWidth="1"/>
    <col min="11775" max="11775" width="10.7109375" style="2" customWidth="1"/>
    <col min="11776" max="11776" width="12.7109375" style="2" customWidth="1"/>
    <col min="11777" max="11777" width="15.5703125" style="2" customWidth="1"/>
    <col min="11778" max="11778" width="9.28515625" style="2"/>
    <col min="11779" max="11779" width="12.85546875" style="2" customWidth="1"/>
    <col min="11780" max="12026" width="9.28515625" style="2"/>
    <col min="12027" max="12027" width="4.7109375" style="2" customWidth="1"/>
    <col min="12028" max="12028" width="11.7109375" style="2" customWidth="1"/>
    <col min="12029" max="12029" width="63.28515625" style="2" customWidth="1"/>
    <col min="12030" max="12030" width="10.7109375" style="2" bestFit="1" customWidth="1"/>
    <col min="12031" max="12031" width="10.7109375" style="2" customWidth="1"/>
    <col min="12032" max="12032" width="12.7109375" style="2" customWidth="1"/>
    <col min="12033" max="12033" width="15.5703125" style="2" customWidth="1"/>
    <col min="12034" max="12034" width="9.28515625" style="2"/>
    <col min="12035" max="12035" width="12.85546875" style="2" customWidth="1"/>
    <col min="12036" max="12282" width="9.28515625" style="2"/>
    <col min="12283" max="12283" width="4.7109375" style="2" customWidth="1"/>
    <col min="12284" max="12284" width="11.7109375" style="2" customWidth="1"/>
    <col min="12285" max="12285" width="63.28515625" style="2" customWidth="1"/>
    <col min="12286" max="12286" width="10.7109375" style="2" bestFit="1" customWidth="1"/>
    <col min="12287" max="12287" width="10.7109375" style="2" customWidth="1"/>
    <col min="12288" max="12288" width="12.7109375" style="2" customWidth="1"/>
    <col min="12289" max="12289" width="15.5703125" style="2" customWidth="1"/>
    <col min="12290" max="12290" width="9.28515625" style="2"/>
    <col min="12291" max="12291" width="12.85546875" style="2" customWidth="1"/>
    <col min="12292" max="12538" width="9.28515625" style="2"/>
    <col min="12539" max="12539" width="4.7109375" style="2" customWidth="1"/>
    <col min="12540" max="12540" width="11.7109375" style="2" customWidth="1"/>
    <col min="12541" max="12541" width="63.28515625" style="2" customWidth="1"/>
    <col min="12542" max="12542" width="10.7109375" style="2" bestFit="1" customWidth="1"/>
    <col min="12543" max="12543" width="10.7109375" style="2" customWidth="1"/>
    <col min="12544" max="12544" width="12.7109375" style="2" customWidth="1"/>
    <col min="12545" max="12545" width="15.5703125" style="2" customWidth="1"/>
    <col min="12546" max="12546" width="9.28515625" style="2"/>
    <col min="12547" max="12547" width="12.85546875" style="2" customWidth="1"/>
    <col min="12548" max="12794" width="9.28515625" style="2"/>
    <col min="12795" max="12795" width="4.7109375" style="2" customWidth="1"/>
    <col min="12796" max="12796" width="11.7109375" style="2" customWidth="1"/>
    <col min="12797" max="12797" width="63.28515625" style="2" customWidth="1"/>
    <col min="12798" max="12798" width="10.7109375" style="2" bestFit="1" customWidth="1"/>
    <col min="12799" max="12799" width="10.7109375" style="2" customWidth="1"/>
    <col min="12800" max="12800" width="12.7109375" style="2" customWidth="1"/>
    <col min="12801" max="12801" width="15.5703125" style="2" customWidth="1"/>
    <col min="12802" max="12802" width="9.28515625" style="2"/>
    <col min="12803" max="12803" width="12.85546875" style="2" customWidth="1"/>
    <col min="12804" max="13050" width="9.28515625" style="2"/>
    <col min="13051" max="13051" width="4.7109375" style="2" customWidth="1"/>
    <col min="13052" max="13052" width="11.7109375" style="2" customWidth="1"/>
    <col min="13053" max="13053" width="63.28515625" style="2" customWidth="1"/>
    <col min="13054" max="13054" width="10.7109375" style="2" bestFit="1" customWidth="1"/>
    <col min="13055" max="13055" width="10.7109375" style="2" customWidth="1"/>
    <col min="13056" max="13056" width="12.7109375" style="2" customWidth="1"/>
    <col min="13057" max="13057" width="15.5703125" style="2" customWidth="1"/>
    <col min="13058" max="13058" width="9.28515625" style="2"/>
    <col min="13059" max="13059" width="12.85546875" style="2" customWidth="1"/>
    <col min="13060" max="13306" width="9.28515625" style="2"/>
    <col min="13307" max="13307" width="4.7109375" style="2" customWidth="1"/>
    <col min="13308" max="13308" width="11.7109375" style="2" customWidth="1"/>
    <col min="13309" max="13309" width="63.28515625" style="2" customWidth="1"/>
    <col min="13310" max="13310" width="10.7109375" style="2" bestFit="1" customWidth="1"/>
    <col min="13311" max="13311" width="10.7109375" style="2" customWidth="1"/>
    <col min="13312" max="13312" width="12.7109375" style="2" customWidth="1"/>
    <col min="13313" max="13313" width="15.5703125" style="2" customWidth="1"/>
    <col min="13314" max="13314" width="9.28515625" style="2"/>
    <col min="13315" max="13315" width="12.85546875" style="2" customWidth="1"/>
    <col min="13316" max="13562" width="9.28515625" style="2"/>
    <col min="13563" max="13563" width="4.7109375" style="2" customWidth="1"/>
    <col min="13564" max="13564" width="11.7109375" style="2" customWidth="1"/>
    <col min="13565" max="13565" width="63.28515625" style="2" customWidth="1"/>
    <col min="13566" max="13566" width="10.7109375" style="2" bestFit="1" customWidth="1"/>
    <col min="13567" max="13567" width="10.7109375" style="2" customWidth="1"/>
    <col min="13568" max="13568" width="12.7109375" style="2" customWidth="1"/>
    <col min="13569" max="13569" width="15.5703125" style="2" customWidth="1"/>
    <col min="13570" max="13570" width="9.28515625" style="2"/>
    <col min="13571" max="13571" width="12.85546875" style="2" customWidth="1"/>
    <col min="13572" max="13818" width="9.28515625" style="2"/>
    <col min="13819" max="13819" width="4.7109375" style="2" customWidth="1"/>
    <col min="13820" max="13820" width="11.7109375" style="2" customWidth="1"/>
    <col min="13821" max="13821" width="63.28515625" style="2" customWidth="1"/>
    <col min="13822" max="13822" width="10.7109375" style="2" bestFit="1" customWidth="1"/>
    <col min="13823" max="13823" width="10.7109375" style="2" customWidth="1"/>
    <col min="13824" max="13824" width="12.7109375" style="2" customWidth="1"/>
    <col min="13825" max="13825" width="15.5703125" style="2" customWidth="1"/>
    <col min="13826" max="13826" width="9.28515625" style="2"/>
    <col min="13827" max="13827" width="12.85546875" style="2" customWidth="1"/>
    <col min="13828" max="14074" width="9.28515625" style="2"/>
    <col min="14075" max="14075" width="4.7109375" style="2" customWidth="1"/>
    <col min="14076" max="14076" width="11.7109375" style="2" customWidth="1"/>
    <col min="14077" max="14077" width="63.28515625" style="2" customWidth="1"/>
    <col min="14078" max="14078" width="10.7109375" style="2" bestFit="1" customWidth="1"/>
    <col min="14079" max="14079" width="10.7109375" style="2" customWidth="1"/>
    <col min="14080" max="14080" width="12.7109375" style="2" customWidth="1"/>
    <col min="14081" max="14081" width="15.5703125" style="2" customWidth="1"/>
    <col min="14082" max="14082" width="9.28515625" style="2"/>
    <col min="14083" max="14083" width="12.85546875" style="2" customWidth="1"/>
    <col min="14084" max="14330" width="9.28515625" style="2"/>
    <col min="14331" max="14331" width="4.7109375" style="2" customWidth="1"/>
    <col min="14332" max="14332" width="11.7109375" style="2" customWidth="1"/>
    <col min="14333" max="14333" width="63.28515625" style="2" customWidth="1"/>
    <col min="14334" max="14334" width="10.7109375" style="2" bestFit="1" customWidth="1"/>
    <col min="14335" max="14335" width="10.7109375" style="2" customWidth="1"/>
    <col min="14336" max="14336" width="12.7109375" style="2" customWidth="1"/>
    <col min="14337" max="14337" width="15.5703125" style="2" customWidth="1"/>
    <col min="14338" max="14338" width="9.28515625" style="2"/>
    <col min="14339" max="14339" width="12.85546875" style="2" customWidth="1"/>
    <col min="14340" max="14586" width="9.28515625" style="2"/>
    <col min="14587" max="14587" width="4.7109375" style="2" customWidth="1"/>
    <col min="14588" max="14588" width="11.7109375" style="2" customWidth="1"/>
    <col min="14589" max="14589" width="63.28515625" style="2" customWidth="1"/>
    <col min="14590" max="14590" width="10.7109375" style="2" bestFit="1" customWidth="1"/>
    <col min="14591" max="14591" width="10.7109375" style="2" customWidth="1"/>
    <col min="14592" max="14592" width="12.7109375" style="2" customWidth="1"/>
    <col min="14593" max="14593" width="15.5703125" style="2" customWidth="1"/>
    <col min="14594" max="14594" width="9.28515625" style="2"/>
    <col min="14595" max="14595" width="12.85546875" style="2" customWidth="1"/>
    <col min="14596" max="14842" width="9.28515625" style="2"/>
    <col min="14843" max="14843" width="4.7109375" style="2" customWidth="1"/>
    <col min="14844" max="14844" width="11.7109375" style="2" customWidth="1"/>
    <col min="14845" max="14845" width="63.28515625" style="2" customWidth="1"/>
    <col min="14846" max="14846" width="10.7109375" style="2" bestFit="1" customWidth="1"/>
    <col min="14847" max="14847" width="10.7109375" style="2" customWidth="1"/>
    <col min="14848" max="14848" width="12.7109375" style="2" customWidth="1"/>
    <col min="14849" max="14849" width="15.5703125" style="2" customWidth="1"/>
    <col min="14850" max="14850" width="9.28515625" style="2"/>
    <col min="14851" max="14851" width="12.85546875" style="2" customWidth="1"/>
    <col min="14852" max="15098" width="9.28515625" style="2"/>
    <col min="15099" max="15099" width="4.7109375" style="2" customWidth="1"/>
    <col min="15100" max="15100" width="11.7109375" style="2" customWidth="1"/>
    <col min="15101" max="15101" width="63.28515625" style="2" customWidth="1"/>
    <col min="15102" max="15102" width="10.7109375" style="2" bestFit="1" customWidth="1"/>
    <col min="15103" max="15103" width="10.7109375" style="2" customWidth="1"/>
    <col min="15104" max="15104" width="12.7109375" style="2" customWidth="1"/>
    <col min="15105" max="15105" width="15.5703125" style="2" customWidth="1"/>
    <col min="15106" max="15106" width="9.28515625" style="2"/>
    <col min="15107" max="15107" width="12.85546875" style="2" customWidth="1"/>
    <col min="15108" max="15354" width="9.28515625" style="2"/>
    <col min="15355" max="15355" width="4.7109375" style="2" customWidth="1"/>
    <col min="15356" max="15356" width="11.7109375" style="2" customWidth="1"/>
    <col min="15357" max="15357" width="63.28515625" style="2" customWidth="1"/>
    <col min="15358" max="15358" width="10.7109375" style="2" bestFit="1" customWidth="1"/>
    <col min="15359" max="15359" width="10.7109375" style="2" customWidth="1"/>
    <col min="15360" max="15360" width="12.7109375" style="2" customWidth="1"/>
    <col min="15361" max="15361" width="15.5703125" style="2" customWidth="1"/>
    <col min="15362" max="15362" width="9.28515625" style="2"/>
    <col min="15363" max="15363" width="12.85546875" style="2" customWidth="1"/>
    <col min="15364" max="15610" width="9.28515625" style="2"/>
    <col min="15611" max="15611" width="4.7109375" style="2" customWidth="1"/>
    <col min="15612" max="15612" width="11.7109375" style="2" customWidth="1"/>
    <col min="15613" max="15613" width="63.28515625" style="2" customWidth="1"/>
    <col min="15614" max="15614" width="10.7109375" style="2" bestFit="1" customWidth="1"/>
    <col min="15615" max="15615" width="10.7109375" style="2" customWidth="1"/>
    <col min="15616" max="15616" width="12.7109375" style="2" customWidth="1"/>
    <col min="15617" max="15617" width="15.5703125" style="2" customWidth="1"/>
    <col min="15618" max="15618" width="9.28515625" style="2"/>
    <col min="15619" max="15619" width="12.85546875" style="2" customWidth="1"/>
    <col min="15620" max="15866" width="9.28515625" style="2"/>
    <col min="15867" max="15867" width="4.7109375" style="2" customWidth="1"/>
    <col min="15868" max="15868" width="11.7109375" style="2" customWidth="1"/>
    <col min="15869" max="15869" width="63.28515625" style="2" customWidth="1"/>
    <col min="15870" max="15870" width="10.7109375" style="2" bestFit="1" customWidth="1"/>
    <col min="15871" max="15871" width="10.7109375" style="2" customWidth="1"/>
    <col min="15872" max="15872" width="12.7109375" style="2" customWidth="1"/>
    <col min="15873" max="15873" width="15.5703125" style="2" customWidth="1"/>
    <col min="15874" max="15874" width="9.28515625" style="2"/>
    <col min="15875" max="15875" width="12.85546875" style="2" customWidth="1"/>
    <col min="15876" max="16122" width="9.28515625" style="2"/>
    <col min="16123" max="16123" width="4.7109375" style="2" customWidth="1"/>
    <col min="16124" max="16124" width="11.7109375" style="2" customWidth="1"/>
    <col min="16125" max="16125" width="63.28515625" style="2" customWidth="1"/>
    <col min="16126" max="16126" width="10.7109375" style="2" bestFit="1" customWidth="1"/>
    <col min="16127" max="16127" width="10.7109375" style="2" customWidth="1"/>
    <col min="16128" max="16128" width="12.7109375" style="2" customWidth="1"/>
    <col min="16129" max="16129" width="15.5703125" style="2" customWidth="1"/>
    <col min="16130" max="16130" width="9.28515625" style="2"/>
    <col min="16131" max="16131" width="12.85546875" style="2" customWidth="1"/>
    <col min="16132" max="16384" width="9.28515625" style="2"/>
  </cols>
  <sheetData>
    <row r="1" spans="1:9" ht="61.5" customHeight="1">
      <c r="A1" s="215" t="s">
        <v>175</v>
      </c>
      <c r="B1" s="215"/>
      <c r="C1" s="215"/>
      <c r="D1" s="215"/>
      <c r="E1" s="215"/>
      <c r="F1" s="215"/>
      <c r="G1" s="215"/>
    </row>
    <row r="2" spans="1:9" ht="31.5">
      <c r="A2" s="21" t="s">
        <v>0</v>
      </c>
      <c r="B2" s="216" t="s">
        <v>1</v>
      </c>
      <c r="C2" s="217"/>
      <c r="D2" s="21" t="s">
        <v>2</v>
      </c>
      <c r="E2" s="22" t="s">
        <v>3</v>
      </c>
      <c r="F2" s="22" t="s">
        <v>4</v>
      </c>
      <c r="G2" s="22" t="s">
        <v>5</v>
      </c>
    </row>
    <row r="3" spans="1:9" ht="15.75">
      <c r="A3" s="148">
        <v>1</v>
      </c>
      <c r="B3" s="218" t="s">
        <v>58</v>
      </c>
      <c r="C3" s="218"/>
      <c r="D3" s="218"/>
      <c r="E3" s="218"/>
      <c r="F3" s="218"/>
      <c r="G3" s="218"/>
    </row>
    <row r="4" spans="1:9" ht="22.5" customHeight="1">
      <c r="A4" s="149">
        <f>A3+0.1</f>
        <v>1.1000000000000001</v>
      </c>
      <c r="B4" s="214" t="s">
        <v>156</v>
      </c>
      <c r="C4" s="214"/>
      <c r="D4" s="27" t="s">
        <v>8</v>
      </c>
      <c r="E4" s="28">
        <v>1</v>
      </c>
      <c r="F4" s="38"/>
      <c r="G4" s="39"/>
    </row>
    <row r="5" spans="1:9" ht="30" customHeight="1">
      <c r="A5" s="149">
        <f t="shared" ref="A5:A10" si="0">A4+0.1</f>
        <v>1.2000000000000002</v>
      </c>
      <c r="B5" s="214" t="s">
        <v>169</v>
      </c>
      <c r="C5" s="214"/>
      <c r="D5" s="27" t="s">
        <v>8</v>
      </c>
      <c r="E5" s="28">
        <v>1</v>
      </c>
      <c r="F5" s="38"/>
      <c r="G5" s="39"/>
    </row>
    <row r="6" spans="1:9" ht="22.5" customHeight="1">
      <c r="A6" s="149">
        <f t="shared" si="0"/>
        <v>1.3000000000000003</v>
      </c>
      <c r="B6" s="214" t="s">
        <v>170</v>
      </c>
      <c r="C6" s="214"/>
      <c r="D6" s="27" t="s">
        <v>8</v>
      </c>
      <c r="E6" s="28">
        <v>1</v>
      </c>
      <c r="F6" s="38"/>
      <c r="G6" s="39"/>
    </row>
    <row r="7" spans="1:9" ht="29.25" customHeight="1">
      <c r="A7" s="149">
        <f t="shared" si="0"/>
        <v>1.4000000000000004</v>
      </c>
      <c r="B7" s="214" t="s">
        <v>171</v>
      </c>
      <c r="C7" s="214"/>
      <c r="D7" s="27" t="s">
        <v>8</v>
      </c>
      <c r="E7" s="28">
        <v>1</v>
      </c>
      <c r="F7" s="38"/>
      <c r="G7" s="39"/>
    </row>
    <row r="8" spans="1:9" ht="26.25" customHeight="1">
      <c r="A8" s="149">
        <f t="shared" si="0"/>
        <v>1.5000000000000004</v>
      </c>
      <c r="B8" s="214" t="s">
        <v>172</v>
      </c>
      <c r="C8" s="214"/>
      <c r="D8" s="27" t="s">
        <v>8</v>
      </c>
      <c r="E8" s="28">
        <v>1</v>
      </c>
      <c r="F8" s="38"/>
      <c r="G8" s="39"/>
    </row>
    <row r="9" spans="1:9" ht="22.5" customHeight="1">
      <c r="A9" s="149">
        <f t="shared" si="0"/>
        <v>1.6000000000000005</v>
      </c>
      <c r="B9" s="214" t="s">
        <v>173</v>
      </c>
      <c r="C9" s="214"/>
      <c r="D9" s="27" t="s">
        <v>8</v>
      </c>
      <c r="E9" s="28">
        <v>1</v>
      </c>
      <c r="F9" s="38"/>
      <c r="G9" s="39"/>
      <c r="I9" s="11"/>
    </row>
    <row r="10" spans="1:9" ht="30" customHeight="1">
      <c r="A10" s="149">
        <f t="shared" si="0"/>
        <v>1.7000000000000006</v>
      </c>
      <c r="B10" s="214" t="s">
        <v>174</v>
      </c>
      <c r="C10" s="214"/>
      <c r="D10" s="27" t="s">
        <v>8</v>
      </c>
      <c r="E10" s="28">
        <v>1</v>
      </c>
      <c r="F10" s="38"/>
      <c r="G10" s="39"/>
    </row>
    <row r="11" spans="1:9" ht="22.5" customHeight="1">
      <c r="A11" s="219" t="s">
        <v>10</v>
      </c>
      <c r="B11" s="220"/>
      <c r="C11" s="220"/>
      <c r="D11" s="220"/>
      <c r="E11" s="220"/>
      <c r="F11" s="221"/>
      <c r="G11" s="37" t="s">
        <v>200</v>
      </c>
      <c r="I11" s="7"/>
    </row>
    <row r="12" spans="1:9" ht="30" customHeight="1">
      <c r="A12" s="222"/>
      <c r="B12" s="222"/>
      <c r="C12" s="222"/>
      <c r="D12" s="222"/>
      <c r="E12" s="222"/>
      <c r="F12" s="222"/>
      <c r="G12" s="222"/>
      <c r="I12" s="8"/>
    </row>
  </sheetData>
  <mergeCells count="12">
    <mergeCell ref="B6:C6"/>
    <mergeCell ref="B10:C10"/>
    <mergeCell ref="A11:F11"/>
    <mergeCell ref="A12:G12"/>
    <mergeCell ref="B7:C7"/>
    <mergeCell ref="B8:C8"/>
    <mergeCell ref="B9:C9"/>
    <mergeCell ref="B4:C4"/>
    <mergeCell ref="A1:G1"/>
    <mergeCell ref="B2:C2"/>
    <mergeCell ref="B3:G3"/>
    <mergeCell ref="B5:C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87484C0075C4CBDCFAB888E860A3F" ma:contentTypeVersion="18" ma:contentTypeDescription="Create a new document." ma:contentTypeScope="" ma:versionID="b0ebbc375ab7294acd25f256816c3ce2">
  <xsd:schema xmlns:xsd="http://www.w3.org/2001/XMLSchema" xmlns:xs="http://www.w3.org/2001/XMLSchema" xmlns:p="http://schemas.microsoft.com/office/2006/metadata/properties" xmlns:ns2="7fb2d8f3-2296-4569-9ec5-3c97347eaf95" xmlns:ns3="df39d53a-21ec-4f19-b819-c17052708e15" targetNamespace="http://schemas.microsoft.com/office/2006/metadata/properties" ma:root="true" ma:fieldsID="ab071feaaaf6b99e325fb4e15f4d3d5a" ns2:_="" ns3:_="">
    <xsd:import namespace="7fb2d8f3-2296-4569-9ec5-3c97347eaf95"/>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onth" minOccurs="0"/>
                <xsd:element ref="ns3:SharedWithUsers" minOccurs="0"/>
                <xsd:element ref="ns3:SharedWithDetails" minOccurs="0"/>
                <xsd:element ref="ns2:CaseOfficer" minOccurs="0"/>
                <xsd:element ref="ns2:Donor" minOccurs="0"/>
                <xsd:element ref="ns2:PRDescription"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b2d8f3-2296-4569-9ec5-3c97347ea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onth" ma:index="11" nillable="true" ma:displayName="Month" ma:format="Dropdown" ma:internalName="Month">
      <xsd:simpleType>
        <xsd:restriction base="dms:Text">
          <xsd:maxLength value="255"/>
        </xsd:restriction>
      </xsd:simpleType>
    </xsd:element>
    <xsd:element name="CaseOfficer" ma:index="14" nillable="true" ma:displayName="Case Officer" ma:format="Dropdown" ma:internalName="CaseOfficer">
      <xsd:simpleType>
        <xsd:restriction base="dms:Text">
          <xsd:maxLength value="255"/>
        </xsd:restriction>
      </xsd:simpleType>
    </xsd:element>
    <xsd:element name="Donor" ma:index="15" nillable="true" ma:displayName="Donor" ma:format="Dropdown" ma:internalName="Donor">
      <xsd:simpleType>
        <xsd:restriction base="dms:Text">
          <xsd:maxLength value="255"/>
        </xsd:restriction>
      </xsd:simpleType>
    </xsd:element>
    <xsd:element name="PRDescription" ma:index="16" nillable="true" ma:displayName="PR Description" ma:format="Dropdown" ma:internalName="PRDescription">
      <xsd:simpleType>
        <xsd:restriction base="dms:Text">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fb2d8f3-2296-4569-9ec5-3c97347eaf95">
      <Terms xmlns="http://schemas.microsoft.com/office/infopath/2007/PartnerControls"/>
    </lcf76f155ced4ddcb4097134ff3c332f>
    <TaxCatchAll xmlns="df39d53a-21ec-4f19-b819-c17052708e15" xsi:nil="true"/>
    <CaseOfficer xmlns="7fb2d8f3-2296-4569-9ec5-3c97347eaf95" xsi:nil="true"/>
    <PRDescription xmlns="7fb2d8f3-2296-4569-9ec5-3c97347eaf95" xsi:nil="true"/>
    <Donor xmlns="7fb2d8f3-2296-4569-9ec5-3c97347eaf95" xsi:nil="true"/>
    <Month xmlns="7fb2d8f3-2296-4569-9ec5-3c97347eaf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5AAF04-67D7-46A4-948A-ACFD418F53F0}"/>
</file>

<file path=customXml/itemProps2.xml><?xml version="1.0" encoding="utf-8"?>
<ds:datastoreItem xmlns:ds="http://schemas.openxmlformats.org/officeDocument/2006/customXml" ds:itemID="{A1FB5CF9-7D56-4538-A595-24E593EFD258}">
  <ds:schemaRef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eec56bb9-8489-4be7-bd21-39094a186a32"/>
    <ds:schemaRef ds:uri="97379fba-d362-4b1c-b15a-3f3144fd84e5"/>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7AF7B579-06D1-4881-9FC3-388DF04C06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Generator Room Rehabilitation</vt:lpstr>
      <vt:lpstr>Construction of BH Fencing</vt:lpstr>
      <vt:lpstr>Water Kiosks</vt:lpstr>
      <vt:lpstr>Goat Trough</vt:lpstr>
      <vt:lpstr>Camel trough</vt:lpstr>
      <vt:lpstr>Construction of Twine Latrine</vt:lpstr>
      <vt:lpstr>Solar Mount-structure Rehab</vt:lpstr>
      <vt:lpstr>SUMMARY SHEET</vt:lpstr>
    </vt:vector>
  </TitlesOfParts>
  <Manager/>
  <Company>Danish Refugee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Jama Ahmed</dc:creator>
  <cp:keywords/>
  <dc:description/>
  <cp:lastModifiedBy>Ahmed Jama Ahmed</cp:lastModifiedBy>
  <cp:revision/>
  <cp:lastPrinted>2024-11-07T12:22:34Z</cp:lastPrinted>
  <dcterms:created xsi:type="dcterms:W3CDTF">2023-03-22T06:48:57Z</dcterms:created>
  <dcterms:modified xsi:type="dcterms:W3CDTF">2024-12-26T05:49:50Z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0x0101006BE87484C0075C4CBDCFAB888E860A3F</vt:lpwstr>
  </property>
  <property fmtid="{D5CDD505-2E9C-101B-9397-08002B2CF9AE}" pid="3" name="MediaServiceImageTags">
    <vt:lpwstr/>
  </property>
</Properties>
</file>